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830"/>
  <workbookPr/>
  <mc:AlternateContent xmlns:mc="http://schemas.openxmlformats.org/markup-compatibility/2006">
    <mc:Choice Requires="x15">
      <x15ac:absPath xmlns:x15ac="http://schemas.microsoft.com/office/spreadsheetml/2010/11/ac" url="C:\Users\jurbonaite\Desktop\prie373\Griskabudzio sen_MVP_2017\"/>
    </mc:Choice>
  </mc:AlternateContent>
  <bookViews>
    <workbookView xWindow="0" yWindow="0" windowWidth="28800" windowHeight="12210"/>
  </bookViews>
  <sheets>
    <sheet name="Sheet1" sheetId="1" r:id="rId1"/>
    <sheet name="Sheet2" sheetId="2" r:id="rId2"/>
    <sheet name="Sheet3" sheetId="3" r:id="rId3"/>
  </sheets>
  <calcPr calcId="162913"/>
</workbook>
</file>

<file path=xl/calcChain.xml><?xml version="1.0" encoding="utf-8"?>
<calcChain xmlns="http://schemas.openxmlformats.org/spreadsheetml/2006/main">
  <c r="H53" i="1" l="1"/>
  <c r="H51" i="1"/>
  <c r="H52" i="1"/>
  <c r="H68" i="1"/>
  <c r="H69" i="1" s="1"/>
  <c r="P68" i="1"/>
  <c r="P69" i="1" s="1"/>
  <c r="O68" i="1"/>
  <c r="O69" i="1" s="1"/>
  <c r="N68" i="1"/>
  <c r="N69" i="1" s="1"/>
  <c r="M68" i="1"/>
  <c r="M69" i="1" s="1"/>
  <c r="L68" i="1"/>
  <c r="L69" i="1" s="1"/>
  <c r="K68" i="1"/>
  <c r="K69" i="1" s="1"/>
  <c r="J68" i="1"/>
  <c r="J69" i="1" s="1"/>
  <c r="I68" i="1"/>
  <c r="I69" i="1" s="1"/>
  <c r="I17" i="1"/>
  <c r="J17" i="1"/>
  <c r="K17" i="1"/>
  <c r="L17" i="1"/>
  <c r="M17" i="1"/>
  <c r="N17" i="1"/>
  <c r="O17" i="1"/>
  <c r="O58" i="1" s="1"/>
  <c r="O59" i="1" s="1"/>
  <c r="O70" i="1" s="1"/>
  <c r="P17" i="1"/>
  <c r="I14" i="1"/>
  <c r="J14" i="1"/>
  <c r="K14" i="1"/>
  <c r="L14" i="1"/>
  <c r="L58" i="1" s="1"/>
  <c r="L59" i="1" s="1"/>
  <c r="L70" i="1" s="1"/>
  <c r="M14" i="1"/>
  <c r="M58" i="1" s="1"/>
  <c r="M59" i="1" s="1"/>
  <c r="M70" i="1" s="1"/>
  <c r="N14" i="1"/>
  <c r="O14" i="1"/>
  <c r="P14" i="1"/>
  <c r="P58" i="1" s="1"/>
  <c r="P59" i="1" s="1"/>
  <c r="P70" i="1" s="1"/>
  <c r="I57" i="1"/>
  <c r="J57" i="1"/>
  <c r="K57" i="1"/>
  <c r="L57" i="1"/>
  <c r="M57" i="1"/>
  <c r="N57" i="1"/>
  <c r="O57" i="1"/>
  <c r="P57" i="1"/>
  <c r="H56" i="1"/>
  <c r="H57" i="1"/>
  <c r="I54" i="1"/>
  <c r="J54" i="1"/>
  <c r="K54" i="1"/>
  <c r="L54" i="1"/>
  <c r="M54" i="1"/>
  <c r="N54" i="1"/>
  <c r="O54" i="1"/>
  <c r="P54" i="1"/>
  <c r="H47" i="1"/>
  <c r="H48" i="1"/>
  <c r="H49" i="1"/>
  <c r="H54" i="1" s="1"/>
  <c r="H50" i="1"/>
  <c r="I45" i="1"/>
  <c r="J45" i="1"/>
  <c r="K45" i="1"/>
  <c r="L45" i="1"/>
  <c r="M45" i="1"/>
  <c r="N45" i="1"/>
  <c r="O45" i="1"/>
  <c r="P45" i="1"/>
  <c r="H40" i="1"/>
  <c r="H45" i="1" s="1"/>
  <c r="H41" i="1"/>
  <c r="H42" i="1"/>
  <c r="H43" i="1"/>
  <c r="H44" i="1"/>
  <c r="H12" i="1"/>
  <c r="H14" i="1" s="1"/>
  <c r="H22" i="1"/>
  <c r="H23" i="1" s="1"/>
  <c r="H13" i="1"/>
  <c r="H16" i="1"/>
  <c r="H17" i="1"/>
  <c r="H19" i="1"/>
  <c r="H20" i="1"/>
  <c r="H25" i="1"/>
  <c r="H27" i="1"/>
  <c r="H26" i="1"/>
  <c r="H29" i="1"/>
  <c r="H31" i="1" s="1"/>
  <c r="H30" i="1"/>
  <c r="H33" i="1"/>
  <c r="H34" i="1"/>
  <c r="H36" i="1"/>
  <c r="H38" i="1"/>
  <c r="H37" i="1"/>
  <c r="K31" i="1"/>
  <c r="N27" i="1"/>
  <c r="I23" i="1"/>
  <c r="J23" i="1"/>
  <c r="K23" i="1"/>
  <c r="L23" i="1"/>
  <c r="M23" i="1"/>
  <c r="N23" i="1"/>
  <c r="O23" i="1"/>
  <c r="P23" i="1"/>
  <c r="I27" i="1"/>
  <c r="J27" i="1"/>
  <c r="K27" i="1"/>
  <c r="L27" i="1"/>
  <c r="M27" i="1"/>
  <c r="O27" i="1"/>
  <c r="P27" i="1"/>
  <c r="I20" i="1"/>
  <c r="I31" i="1"/>
  <c r="I34" i="1"/>
  <c r="I58" i="1" s="1"/>
  <c r="I59" i="1" s="1"/>
  <c r="I70" i="1" s="1"/>
  <c r="I38" i="1"/>
  <c r="J20" i="1"/>
  <c r="J31" i="1"/>
  <c r="J34" i="1"/>
  <c r="J38" i="1"/>
  <c r="J58" i="1" s="1"/>
  <c r="J59" i="1" s="1"/>
  <c r="J70" i="1" s="1"/>
  <c r="K20" i="1"/>
  <c r="K34" i="1"/>
  <c r="K38" i="1"/>
  <c r="K58" i="1" s="1"/>
  <c r="K59" i="1" s="1"/>
  <c r="K70" i="1" s="1"/>
  <c r="L20" i="1"/>
  <c r="L31" i="1"/>
  <c r="L34" i="1"/>
  <c r="L38" i="1"/>
  <c r="M20" i="1"/>
  <c r="M31" i="1"/>
  <c r="M34" i="1"/>
  <c r="M38" i="1"/>
  <c r="N20" i="1"/>
  <c r="N31" i="1"/>
  <c r="N34" i="1"/>
  <c r="N58" i="1" s="1"/>
  <c r="N59" i="1" s="1"/>
  <c r="N70" i="1" s="1"/>
  <c r="N38" i="1"/>
  <c r="O20" i="1"/>
  <c r="O31" i="1"/>
  <c r="O34" i="1"/>
  <c r="O38" i="1"/>
  <c r="P20" i="1"/>
  <c r="P31" i="1"/>
  <c r="P34" i="1"/>
  <c r="P38" i="1"/>
  <c r="H58" i="1" l="1"/>
  <c r="H59" i="1" s="1"/>
  <c r="H70" i="1" s="1"/>
</calcChain>
</file>

<file path=xl/sharedStrings.xml><?xml version="1.0" encoding="utf-8"?>
<sst xmlns="http://schemas.openxmlformats.org/spreadsheetml/2006/main" count="295" uniqueCount="141">
  <si>
    <t>Programos kodas</t>
  </si>
  <si>
    <t>Programos tikslo kodas</t>
  </si>
  <si>
    <t>Uždavinio kodas</t>
  </si>
  <si>
    <t>Priemonės kodas</t>
  </si>
  <si>
    <t>Veiklos kodas</t>
  </si>
  <si>
    <t xml:space="preserve"> </t>
  </si>
  <si>
    <t>Finansavimo šaltinis</t>
  </si>
  <si>
    <t>Lėšos biudžetiniams n-iesiems metams, tūkst. Eur</t>
  </si>
  <si>
    <t>Finansavimo lėšos</t>
  </si>
  <si>
    <t>Įvykdymo terminas</t>
  </si>
  <si>
    <t>Atsakingi vykdytojai</t>
  </si>
  <si>
    <t>Indėlio vertinimo kriterijaus</t>
  </si>
  <si>
    <t>SB</t>
  </si>
  <si>
    <t>SB(ĮP)</t>
  </si>
  <si>
    <t>SB(D)</t>
  </si>
  <si>
    <t>SP</t>
  </si>
  <si>
    <t>ES</t>
  </si>
  <si>
    <t>VB</t>
  </si>
  <si>
    <t>VIP</t>
  </si>
  <si>
    <t>KT</t>
  </si>
  <si>
    <t>pavadinimas</t>
  </si>
  <si>
    <t>mato vnt.</t>
  </si>
  <si>
    <t>Planuojama reikšmė</t>
  </si>
  <si>
    <t>01</t>
  </si>
  <si>
    <t>Gerinti gyvenimo kokybę seniūnijoje, kuriant sveiką, saugią ir švarią aplinką</t>
  </si>
  <si>
    <t>Efektyviai organizuoti seniūnijos darbą, kad užtikrinti gyventojų poreikių tenkinimą</t>
  </si>
  <si>
    <t>Kelių ir gatvių greid., duobių užtais., sniego valym.</t>
  </si>
  <si>
    <t>km</t>
  </si>
  <si>
    <t>Iš viso:</t>
  </si>
  <si>
    <t>Darbo su rizikos šeimomis organizavimas</t>
  </si>
  <si>
    <t>vnt</t>
  </si>
  <si>
    <t>Viešųjų darbų organizavimas</t>
  </si>
  <si>
    <t>m3</t>
  </si>
  <si>
    <t>Žemės ūkio funkcijų vykdymas</t>
  </si>
  <si>
    <t>Aptarnaujamų ūkių skaičius</t>
  </si>
  <si>
    <t>Iš viso uždaviniui:</t>
  </si>
  <si>
    <t>Iš viso tikslui:</t>
  </si>
  <si>
    <t>Iš viso programai:</t>
  </si>
  <si>
    <t>Griškabūdžio  seniūnija</t>
  </si>
  <si>
    <r>
      <t>Paaiškinimai:</t>
    </r>
    <r>
      <rPr>
        <sz val="7"/>
        <rFont val="Times New Roman"/>
        <family val="1"/>
        <charset val="186"/>
      </rPr>
      <t xml:space="preserve">
</t>
    </r>
    <r>
      <rPr>
        <i/>
        <sz val="7"/>
        <rFont val="Times New Roman"/>
        <family val="1"/>
        <charset val="186"/>
      </rPr>
      <t xml:space="preserve">Tikslai ir uždaviniai </t>
    </r>
    <r>
      <rPr>
        <sz val="7"/>
        <rFont val="Times New Roman"/>
        <family val="1"/>
        <charset val="186"/>
      </rPr>
      <t xml:space="preserve">– iš strateginio veiklos plano perkeliami atitinkamos programos tikslai ir uždaviniai;
</t>
    </r>
    <r>
      <rPr>
        <i/>
        <sz val="7"/>
        <rFont val="Times New Roman"/>
        <family val="1"/>
        <charset val="186"/>
      </rPr>
      <t>Priemonės</t>
    </r>
    <r>
      <rPr>
        <sz val="7"/>
        <rFont val="Times New Roman"/>
        <family val="1"/>
        <charset val="186"/>
      </rPr>
      <t xml:space="preserve"> – perkeliamos atitinkamiems metams aktualios savivaldybės strateginio veiklos plano priemonės; 
</t>
    </r>
    <r>
      <rPr>
        <i/>
        <sz val="7"/>
        <rFont val="Times New Roman"/>
        <family val="1"/>
        <charset val="186"/>
      </rPr>
      <t>Veiklos</t>
    </r>
    <r>
      <rPr>
        <sz val="7"/>
        <rFont val="Times New Roman"/>
        <family val="1"/>
        <charset val="186"/>
      </rPr>
      <t xml:space="preserve"> – priemonių įgyvendinimas detalizuojamas nurodant konkrečius jų įgyvendinimo būdus – veiklas; veiklos gali būti nustatomos numatomų vykdyti projektų ar veiksmų pagrindu;
</t>
    </r>
    <r>
      <rPr>
        <i/>
        <sz val="7"/>
        <rFont val="Times New Roman"/>
        <family val="1"/>
        <charset val="186"/>
      </rPr>
      <t>Asignavimai</t>
    </r>
    <r>
      <rPr>
        <sz val="7"/>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7"/>
        <rFont val="Times New Roman"/>
        <family val="1"/>
        <charset val="186"/>
      </rPr>
      <t>Indėlio ir proceso vertinimo kriterijai</t>
    </r>
    <r>
      <rPr>
        <sz val="7"/>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7"/>
        <rFont val="Times New Roman"/>
        <family val="1"/>
        <charset val="186"/>
      </rPr>
      <t>Atsakingi vykdytojai</t>
    </r>
    <r>
      <rPr>
        <sz val="7"/>
        <rFont val="Times New Roman"/>
        <family val="1"/>
        <charset val="186"/>
      </rPr>
      <t xml:space="preserve"> – prie veiklų nurodomi už jų vykdymą atsakingi vykdytojai; kaip vykdytojai gali būti nurodomi savivaldybės administracijos struktūriniai padaliniai arba darbuotojai.
</t>
    </r>
    <r>
      <rPr>
        <i/>
        <sz val="7"/>
        <rFont val="Times New Roman"/>
        <family val="1"/>
        <charset val="186"/>
      </rPr>
      <t>Įvykdymo terminas</t>
    </r>
    <r>
      <rPr>
        <sz val="7"/>
        <rFont val="Times New Roman"/>
        <family val="1"/>
        <charset val="186"/>
      </rPr>
      <t xml:space="preserve"> – galutinis priemonės įvykdymo terminas (nurodoma data (tiksli arba mėnuo, arba ketvirtis)). 
</t>
    </r>
    <r>
      <rPr>
        <b/>
        <sz val="10"/>
        <rFont val="Times New Roman"/>
        <family val="1"/>
        <charset val="186"/>
      </rPr>
      <t/>
    </r>
  </si>
  <si>
    <r>
      <t>Finansavimo šaltinių sutrumpinimai:</t>
    </r>
    <r>
      <rPr>
        <sz val="7"/>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</si>
  <si>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02</t>
  </si>
  <si>
    <t>Kelių greideriavimas</t>
  </si>
  <si>
    <t>Duobių užpylimas žvyru</t>
  </si>
  <si>
    <t>Socialinės rizikos šeimų priežiūra</t>
  </si>
  <si>
    <t>Mokymosi visą gyvenimą ir sporto programa</t>
  </si>
  <si>
    <t>km.</t>
  </si>
  <si>
    <t>Kitos socialinės apsaugos ir rūpybos įstaigos</t>
  </si>
  <si>
    <t>10110</t>
  </si>
  <si>
    <t>10104</t>
  </si>
  <si>
    <t>10105</t>
  </si>
  <si>
    <t>10106</t>
  </si>
  <si>
    <t>Kultūrinės veiklos ,jaunimo užimtumo organizavimas +(Biudžetinių ĮP)</t>
  </si>
  <si>
    <t>Organizuotų renginių skaičius</t>
  </si>
  <si>
    <t>Atliekų tvarkymo darbai</t>
  </si>
  <si>
    <t>03</t>
  </si>
  <si>
    <t>Gatvių apšvietimas tamsiu paros metu</t>
  </si>
  <si>
    <t xml:space="preserve">Atliekų tvarkymo darbai </t>
  </si>
  <si>
    <t>Kapinių bei kaimų aplinkos tvarkymas</t>
  </si>
  <si>
    <t>10107</t>
  </si>
  <si>
    <t>10108</t>
  </si>
  <si>
    <t>Būstas ir komunalinis ūkis ( Biudž. Įst. Paj)</t>
  </si>
  <si>
    <t>Seniūnijos  soc. būsto administravimas</t>
  </si>
  <si>
    <t>Seniūnijos vidaus administravimas +( biudž. Įst. Paj.)</t>
  </si>
  <si>
    <t>Darbo su socialiai remtinomis šeimomis organizavimas</t>
  </si>
  <si>
    <t>10109</t>
  </si>
  <si>
    <t>Renginių skaičius</t>
  </si>
  <si>
    <t xml:space="preserve"> Žemės ūkio valdų  deklaravimas </t>
  </si>
  <si>
    <t>m/3</t>
  </si>
  <si>
    <t>Seniūnijos  negyv. patalpų  administravimas</t>
  </si>
  <si>
    <t xml:space="preserve"> Mokinių  pavežėjimas iki mokymo įstaigų</t>
  </si>
  <si>
    <t xml:space="preserve"> Pagalbos organizavimas socialiai remtinoms   šeimoms   </t>
  </si>
  <si>
    <t xml:space="preserve"> Teikti socialinias paslaugas</t>
  </si>
  <si>
    <t xml:space="preserve">Dienos centrą lankančių vaikų skaičius </t>
  </si>
  <si>
    <t>vnt.</t>
  </si>
  <si>
    <t>Meno kolektyvų išlaikymas</t>
  </si>
  <si>
    <t>04</t>
  </si>
  <si>
    <t>Pakelių šienavimas</t>
  </si>
  <si>
    <t xml:space="preserve">Gimnastikos salę lankančių skaicius </t>
  </si>
  <si>
    <t>05</t>
  </si>
  <si>
    <t>Dailės studijos išlaikymas</t>
  </si>
  <si>
    <t>Atletinės gimnastikos salės išlaikymas</t>
  </si>
  <si>
    <t>Diskotekų  organizavimas   ĮP</t>
  </si>
  <si>
    <t>06</t>
  </si>
  <si>
    <t>07</t>
  </si>
  <si>
    <t>Apšvietimo gerinimas gyvenvietėse</t>
  </si>
  <si>
    <t>08</t>
  </si>
  <si>
    <t>m/2</t>
  </si>
  <si>
    <t>01.</t>
  </si>
  <si>
    <t xml:space="preserve"> Nuvažiuota kilometrų  vežant moksleivius </t>
  </si>
  <si>
    <t>Seniūnijoje dirbančių darbuotojų skaičius</t>
  </si>
  <si>
    <t>Priemonės bei kitos paslaugos skirtos seniūnijos išlaikymui</t>
  </si>
  <si>
    <t>Prižiūrimų šviestuvų skaičius</t>
  </si>
  <si>
    <r>
      <t>Sumontuotų šviestuvų skaičius</t>
    </r>
    <r>
      <rPr>
        <b/>
        <sz val="10"/>
        <color indexed="10"/>
        <rFont val="Times New Roman"/>
        <family val="1"/>
        <charset val="186"/>
      </rPr>
      <t/>
    </r>
  </si>
  <si>
    <t>Paklotų trinkelių plotas</t>
  </si>
  <si>
    <t>10101</t>
  </si>
  <si>
    <t>10102</t>
  </si>
  <si>
    <t>10202</t>
  </si>
  <si>
    <t>10103</t>
  </si>
  <si>
    <t>1.</t>
  </si>
  <si>
    <t>1</t>
  </si>
  <si>
    <t>Rizikos šeimų skaičius</t>
  </si>
  <si>
    <t>Kelių, takų, pakelių tvarkymas ir prižiūra</t>
  </si>
  <si>
    <t>Tvarkomų kapinių skaičius</t>
  </si>
  <si>
    <t>Įdarbintų žmonių, viešųjų darbų programoje, skaičius</t>
  </si>
  <si>
    <t>Administruojamų būstų skaičius</t>
  </si>
  <si>
    <r>
      <t>Vykdyti socialinių paslaugų projektą</t>
    </r>
    <r>
      <rPr>
        <b/>
        <sz val="10"/>
        <rFont val="Arial"/>
        <family val="2"/>
        <charset val="186"/>
      </rPr>
      <t>٭</t>
    </r>
  </si>
  <si>
    <t>Seniūnijos  negyvenamų patalpų  administravimas</t>
  </si>
  <si>
    <r>
      <t xml:space="preserve">* Lėšos bus gautos papildomai  pagal  LR  Socialinės apsaugos ir darbo ministerijos kanclerio  patvirtintą projektą 2016-02-19 Nr. A3-20 " Dėmesys ir gerumas vaikui ir šeimai mus vienija".    </t>
    </r>
    <r>
      <rPr>
        <b/>
        <sz val="9"/>
        <color indexed="8"/>
        <rFont val="Arial"/>
        <family val="2"/>
        <charset val="186"/>
      </rPr>
      <t xml:space="preserve">  </t>
    </r>
  </si>
  <si>
    <t>2.</t>
  </si>
  <si>
    <t>Tikslas: Padidinti savivaldybės valdymo efektyvumą</t>
  </si>
  <si>
    <t>Uždavinys: Tobulinti savivaldybės administracijos valdymo kokybę</t>
  </si>
  <si>
    <t>Priemonė: Administracinės naštos mažinimo priemonės</t>
  </si>
  <si>
    <t>2017 m. I-IV ket.</t>
  </si>
  <si>
    <t>Išduotų pažymų skaičius</t>
  </si>
  <si>
    <t>Laidojimo leidimai</t>
  </si>
  <si>
    <t>Gyvenamosios vietos deklaravimo funkcijos vykdymas</t>
  </si>
  <si>
    <t>Leidimai saugotinų medžių ir krūmų kirtimo, persodinimo ar kitokio pašalinimo, genėjimo darbams</t>
  </si>
  <si>
    <t>Išduotų leidimų skaičius</t>
  </si>
  <si>
    <t>Kapuose pėsčiūjų tako įrengimas.</t>
  </si>
  <si>
    <t xml:space="preserve">Kapinių tako įrengimas </t>
  </si>
  <si>
    <t>Šildymo sistemos rekonstrukcija</t>
  </si>
  <si>
    <t xml:space="preserve">                                     ŠAKIŲ RAJONO SAVIVALDYBĖS ADMINISTRACIJOS  
                                  GRIŠKABŪDŽIO  SNENIŪNIJOS 
                                      2017 METŲ VEIKLOS PLANAS</t>
  </si>
  <si>
    <t>Suorganizuotų renginių skaičius</t>
  </si>
  <si>
    <t>Žaliųjų atliekų   tvarkymas</t>
  </si>
  <si>
    <t>Buitinių atliekų išvežimas</t>
  </si>
  <si>
    <t>2017 m. II-III ket.</t>
  </si>
  <si>
    <t>Žvyro kiekis, m3</t>
  </si>
  <si>
    <t xml:space="preserve">Prižiūrimų kelių ilgis </t>
  </si>
  <si>
    <t>Nušienautų pakelių ilgis</t>
  </si>
  <si>
    <t xml:space="preserve">Atliekų išvežimas iš civilinių kapinių </t>
  </si>
  <si>
    <t>Pakeisti radiatorius  su reguliatoriais</t>
  </si>
  <si>
    <t>Studijos lankytojų skaičius</t>
  </si>
  <si>
    <t>02.</t>
  </si>
  <si>
    <t>Notarinių veiksmų, testamentų skaičius</t>
  </si>
  <si>
    <t>Socialiai remtinų šeimų  skaičius, kurios kreipėsi  dėl pašalpų.</t>
  </si>
  <si>
    <t>Savivaldybės administracijos Griškabūdžio  seniūnijos 2017 metų veiklos planas</t>
  </si>
  <si>
    <r>
      <t xml:space="preserve">Išduotų pažymų </t>
    </r>
    <r>
      <rPr>
        <sz val="10"/>
        <rFont val="Times New Roman"/>
        <family val="1"/>
        <charset val="186"/>
      </rPr>
      <t>skaičius</t>
    </r>
  </si>
  <si>
    <t>Notariniai veiksmai, testamentai</t>
  </si>
  <si>
    <t xml:space="preserve">Pažymos juridiniams faktams patvirtinti ir susirašinėjimo su kitomis institucijomis </t>
  </si>
  <si>
    <t xml:space="preserve">PATVIRTINTA           
Šakių rajono savivaldybės
administracijos direktoriaus
2017 m. balandžio 14 d. įsakymu Nr. AT-373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</si>
</sst>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
  </numFmts>
  <fonts count="21" x14ac:knownFonts="1">
    <font>
      <sz val="10"/>
      <name val="Arial"/>
    </font>
    <font>
      <sz val="8"/>
      <name val="Times New Roman"/>
      <family val="1"/>
      <charset val="186"/>
    </font>
    <font>
      <sz val="12"/>
      <name val="Times New Roman"/>
      <family val="1"/>
      <charset val="186"/>
    </font>
    <font>
      <b/>
      <sz val="12"/>
      <name val="Times New Roman"/>
      <family val="1"/>
      <charset val="186"/>
    </font>
    <font>
      <sz val="10"/>
      <name val="Times New Roman"/>
      <family val="1"/>
      <charset val="186"/>
    </font>
    <font>
      <b/>
      <sz val="10"/>
      <name val="Times New Roman"/>
      <family val="1"/>
      <charset val="186"/>
    </font>
    <font>
      <b/>
      <u/>
      <sz val="10"/>
      <name val="Times New Roman"/>
      <family val="1"/>
      <charset val="186"/>
    </font>
    <font>
      <b/>
      <sz val="10"/>
      <color indexed="14"/>
      <name val="Times New Roman"/>
      <family val="1"/>
      <charset val="186"/>
    </font>
    <font>
      <sz val="10"/>
      <color indexed="10"/>
      <name val="Times New Roman"/>
      <family val="1"/>
      <charset val="186"/>
    </font>
    <font>
      <sz val="7"/>
      <name val="Times New Roman"/>
      <family val="1"/>
      <charset val="186"/>
    </font>
    <font>
      <b/>
      <sz val="7"/>
      <name val="Times New Roman"/>
      <family val="1"/>
      <charset val="186"/>
    </font>
    <font>
      <i/>
      <sz val="7"/>
      <name val="Times New Roman"/>
      <family val="1"/>
      <charset val="186"/>
    </font>
    <font>
      <b/>
      <sz val="8"/>
      <name val="Times New Roman"/>
      <family val="1"/>
      <charset val="186"/>
    </font>
    <font>
      <b/>
      <sz val="10"/>
      <color indexed="10"/>
      <name val="Times New Roman"/>
      <family val="1"/>
      <charset val="186"/>
    </font>
    <font>
      <sz val="11"/>
      <name val="Times New Roman"/>
      <family val="1"/>
      <charset val="186"/>
    </font>
    <font>
      <b/>
      <sz val="10"/>
      <name val="Arial"/>
      <family val="2"/>
      <charset val="186"/>
    </font>
    <font>
      <b/>
      <sz val="9"/>
      <color indexed="8"/>
      <name val="Arial"/>
      <family val="2"/>
      <charset val="186"/>
    </font>
    <font>
      <sz val="7"/>
      <color indexed="8"/>
      <name val="Times New Roman"/>
      <family val="1"/>
      <charset val="186"/>
    </font>
    <font>
      <b/>
      <i/>
      <sz val="9"/>
      <color indexed="8"/>
      <name val="Times New Roman"/>
      <family val="1"/>
      <charset val="186"/>
    </font>
    <font>
      <b/>
      <sz val="10"/>
      <color indexed="10"/>
      <name val="Times New Roman"/>
      <family val="1"/>
      <charset val="186"/>
    </font>
    <font>
      <b/>
      <sz val="11"/>
      <color rgb="FFFA7D00"/>
      <name val="Calibri"/>
      <family val="2"/>
      <charset val="186"/>
      <scheme val="minor"/>
    </font>
  </fonts>
  <fills count="10">
    <fill>
      <patternFill patternType="none"/>
    </fill>
    <fill>
      <patternFill patternType="gray125"/>
    </fill>
    <fill>
      <patternFill patternType="solid">
        <fgColor indexed="44"/>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indexed="55"/>
        <bgColor indexed="64"/>
      </patternFill>
    </fill>
    <fill>
      <patternFill patternType="solid">
        <fgColor rgb="FFF2F2F2"/>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s>
  <cellStyleXfs count="2">
    <xf numFmtId="0" fontId="0" fillId="0" borderId="0"/>
    <xf numFmtId="0" fontId="20" fillId="9" borderId="9" applyNumberFormat="0" applyAlignment="0" applyProtection="0"/>
  </cellStyleXfs>
  <cellXfs count="122">
    <xf numFmtId="0" fontId="0" fillId="0" borderId="0" xfId="0"/>
    <xf numFmtId="0" fontId="1" fillId="0" borderId="0" xfId="0" applyFont="1" applyAlignment="1">
      <alignment vertical="top"/>
    </xf>
    <xf numFmtId="0" fontId="2" fillId="0" borderId="0" xfId="0" applyFont="1" applyAlignment="1">
      <alignment horizontal="left" vertical="top" wrapText="1"/>
    </xf>
    <xf numFmtId="0" fontId="2" fillId="0" borderId="0" xfId="0" applyFont="1" applyAlignment="1">
      <alignment vertical="top"/>
    </xf>
    <xf numFmtId="0" fontId="4" fillId="0" borderId="0" xfId="0" applyFont="1" applyAlignment="1">
      <alignment vertical="top"/>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0" xfId="0" applyFont="1" applyBorder="1" applyAlignment="1">
      <alignment vertical="top"/>
    </xf>
    <xf numFmtId="0" fontId="4" fillId="0" borderId="1" xfId="0" applyFont="1" applyBorder="1" applyAlignment="1">
      <alignment horizontal="center" vertical="center" textRotation="90"/>
    </xf>
    <xf numFmtId="0" fontId="5" fillId="0" borderId="1" xfId="0" applyFont="1" applyBorder="1" applyAlignment="1">
      <alignment vertical="top"/>
    </xf>
    <xf numFmtId="0" fontId="5" fillId="0" borderId="2" xfId="0" applyFont="1" applyBorder="1" applyAlignment="1">
      <alignment vertical="top"/>
    </xf>
    <xf numFmtId="49" fontId="5" fillId="2" borderId="1" xfId="0" applyNumberFormat="1" applyFont="1" applyFill="1" applyBorder="1" applyAlignment="1">
      <alignment horizontal="center" vertical="top" wrapText="1"/>
    </xf>
    <xf numFmtId="49" fontId="5" fillId="2" borderId="1" xfId="0" applyNumberFormat="1" applyFont="1" applyFill="1" applyBorder="1" applyAlignment="1">
      <alignment horizontal="center" vertical="top"/>
    </xf>
    <xf numFmtId="49" fontId="5" fillId="3" borderId="1" xfId="0" applyNumberFormat="1" applyFont="1" applyFill="1" applyBorder="1" applyAlignment="1">
      <alignment horizontal="center" vertical="top"/>
    </xf>
    <xf numFmtId="0" fontId="5" fillId="0" borderId="3" xfId="0" applyFont="1" applyFill="1" applyBorder="1" applyAlignment="1">
      <alignment vertical="top" wrapText="1"/>
    </xf>
    <xf numFmtId="0" fontId="5" fillId="0" borderId="4" xfId="0" applyFont="1" applyFill="1" applyBorder="1" applyAlignment="1">
      <alignment vertical="top" wrapText="1"/>
    </xf>
    <xf numFmtId="0" fontId="5" fillId="0" borderId="1" xfId="0" applyFont="1" applyFill="1" applyBorder="1" applyAlignment="1">
      <alignment vertical="top" wrapText="1"/>
    </xf>
    <xf numFmtId="49" fontId="4" fillId="4" borderId="2" xfId="0" applyNumberFormat="1" applyFont="1" applyFill="1" applyBorder="1" applyAlignment="1">
      <alignment vertical="top"/>
    </xf>
    <xf numFmtId="0" fontId="4" fillId="0" borderId="1" xfId="0" applyFont="1" applyBorder="1" applyAlignment="1">
      <alignment horizontal="center" vertical="top"/>
    </xf>
    <xf numFmtId="164" fontId="5" fillId="0" borderId="1" xfId="0" applyNumberFormat="1" applyFont="1" applyFill="1" applyBorder="1" applyAlignment="1">
      <alignment horizontal="center" vertical="top"/>
    </xf>
    <xf numFmtId="164" fontId="4" fillId="0" borderId="1" xfId="0" applyNumberFormat="1" applyFont="1" applyBorder="1" applyAlignment="1">
      <alignment horizontal="center" vertical="top"/>
    </xf>
    <xf numFmtId="165" fontId="4" fillId="0" borderId="1" xfId="0" applyNumberFormat="1" applyFont="1" applyFill="1" applyBorder="1" applyAlignment="1">
      <alignment vertical="top"/>
    </xf>
    <xf numFmtId="164" fontId="4" fillId="0" borderId="2" xfId="0" applyNumberFormat="1" applyFont="1" applyBorder="1" applyAlignment="1">
      <alignment horizontal="center" vertical="top"/>
    </xf>
    <xf numFmtId="164" fontId="5" fillId="5" borderId="1" xfId="0" applyNumberFormat="1" applyFont="1" applyFill="1" applyBorder="1" applyAlignment="1">
      <alignment horizontal="center" vertical="top"/>
    </xf>
    <xf numFmtId="164" fontId="5" fillId="0" borderId="4" xfId="0" applyNumberFormat="1" applyFont="1" applyFill="1" applyBorder="1" applyAlignment="1">
      <alignment vertical="top" wrapText="1"/>
    </xf>
    <xf numFmtId="49" fontId="4" fillId="4" borderId="1" xfId="0" applyNumberFormat="1" applyFont="1" applyFill="1" applyBorder="1" applyAlignment="1">
      <alignment vertical="top"/>
    </xf>
    <xf numFmtId="0" fontId="4" fillId="0" borderId="1" xfId="0" applyFont="1" applyFill="1" applyBorder="1" applyAlignment="1">
      <alignment vertical="top" wrapText="1"/>
    </xf>
    <xf numFmtId="164" fontId="5" fillId="5" borderId="1" xfId="0" applyNumberFormat="1" applyFont="1" applyFill="1" applyBorder="1" applyAlignment="1">
      <alignment horizontal="center" vertical="top" wrapText="1"/>
    </xf>
    <xf numFmtId="164" fontId="5" fillId="3" borderId="1" xfId="0" applyNumberFormat="1" applyFont="1" applyFill="1" applyBorder="1" applyAlignment="1">
      <alignment horizontal="center" vertical="top"/>
    </xf>
    <xf numFmtId="164" fontId="5" fillId="2" borderId="1" xfId="0" applyNumberFormat="1" applyFont="1" applyFill="1" applyBorder="1" applyAlignment="1">
      <alignment horizontal="center" vertical="center" wrapText="1" shrinkToFit="1"/>
    </xf>
    <xf numFmtId="49" fontId="5" fillId="2" borderId="4" xfId="0" applyNumberFormat="1" applyFont="1" applyFill="1" applyBorder="1" applyAlignment="1">
      <alignment vertical="top"/>
    </xf>
    <xf numFmtId="164" fontId="5" fillId="6" borderId="1" xfId="0" applyNumberFormat="1" applyFont="1" applyFill="1" applyBorder="1" applyAlignment="1">
      <alignment horizontal="center" vertical="top"/>
    </xf>
    <xf numFmtId="49" fontId="4" fillId="0" borderId="1" xfId="0" applyNumberFormat="1" applyFont="1" applyBorder="1" applyAlignment="1">
      <alignment horizontal="center" vertical="top" wrapText="1"/>
    </xf>
    <xf numFmtId="164" fontId="8" fillId="0" borderId="1" xfId="0" applyNumberFormat="1" applyFont="1" applyBorder="1" applyAlignment="1">
      <alignment horizontal="center" vertical="top"/>
    </xf>
    <xf numFmtId="0" fontId="9" fillId="0" borderId="0" xfId="0" applyFont="1" applyAlignment="1">
      <alignment vertical="top"/>
    </xf>
    <xf numFmtId="0" fontId="5" fillId="0" borderId="1" xfId="0" applyFont="1" applyBorder="1" applyAlignment="1">
      <alignment horizontal="center" vertical="top"/>
    </xf>
    <xf numFmtId="0" fontId="4" fillId="7" borderId="0" xfId="0" applyFont="1" applyFill="1" applyAlignment="1">
      <alignment vertical="top"/>
    </xf>
    <xf numFmtId="49" fontId="4" fillId="7" borderId="2" xfId="0" applyNumberFormat="1" applyFont="1" applyFill="1" applyBorder="1" applyAlignment="1">
      <alignment vertical="top"/>
    </xf>
    <xf numFmtId="49" fontId="5" fillId="0" borderId="5" xfId="0" applyNumberFormat="1" applyFont="1" applyFill="1" applyBorder="1" applyAlignment="1">
      <alignment horizontal="center" vertical="top"/>
    </xf>
    <xf numFmtId="0" fontId="4" fillId="0" borderId="1" xfId="0" applyFont="1" applyBorder="1" applyAlignment="1">
      <alignment horizontal="center" vertical="center" shrinkToFit="1"/>
    </xf>
    <xf numFmtId="0" fontId="4" fillId="0" borderId="1" xfId="0" applyFont="1" applyBorder="1" applyAlignment="1">
      <alignment horizontal="left" vertical="top" wrapText="1" shrinkToFit="1"/>
    </xf>
    <xf numFmtId="0" fontId="1" fillId="0" borderId="0" xfId="0" applyFont="1" applyAlignment="1">
      <alignment horizontal="center" vertical="top"/>
    </xf>
    <xf numFmtId="0" fontId="2" fillId="0" borderId="0" xfId="0" applyFont="1" applyAlignment="1">
      <alignment horizontal="center" vertical="top" wrapText="1"/>
    </xf>
    <xf numFmtId="0" fontId="5" fillId="0" borderId="1" xfId="0" applyFont="1" applyFill="1" applyBorder="1" applyAlignment="1">
      <alignment horizontal="center" vertical="top" wrapText="1"/>
    </xf>
    <xf numFmtId="165" fontId="4" fillId="0" borderId="1" xfId="0" applyNumberFormat="1" applyFont="1" applyBorder="1" applyAlignment="1">
      <alignment horizontal="center" vertical="top"/>
    </xf>
    <xf numFmtId="0" fontId="4" fillId="0" borderId="1" xfId="0" applyFont="1" applyFill="1" applyBorder="1" applyAlignment="1">
      <alignment horizontal="center" vertical="top"/>
    </xf>
    <xf numFmtId="0" fontId="4" fillId="0" borderId="4" xfId="0" applyFont="1" applyFill="1" applyBorder="1" applyAlignment="1">
      <alignment vertical="top" wrapText="1"/>
    </xf>
    <xf numFmtId="49" fontId="4" fillId="0" borderId="1" xfId="0" applyNumberFormat="1" applyFont="1" applyBorder="1" applyAlignment="1">
      <alignment vertical="top"/>
    </xf>
    <xf numFmtId="0" fontId="20" fillId="0" borderId="9" xfId="1" applyFill="1" applyAlignment="1">
      <alignment vertical="top"/>
    </xf>
    <xf numFmtId="0" fontId="5" fillId="0" borderId="0" xfId="0" applyFont="1" applyFill="1" applyBorder="1" applyAlignment="1">
      <alignment vertical="top"/>
    </xf>
    <xf numFmtId="49" fontId="5" fillId="0" borderId="0" xfId="0" applyNumberFormat="1" applyFont="1" applyFill="1" applyBorder="1" applyAlignment="1">
      <alignment horizontal="right" vertical="top"/>
    </xf>
    <xf numFmtId="164" fontId="5" fillId="0" borderId="0" xfId="0" applyNumberFormat="1" applyFont="1" applyFill="1" applyBorder="1" applyAlignment="1">
      <alignment horizontal="center" vertical="top"/>
    </xf>
    <xf numFmtId="49" fontId="5" fillId="0" borderId="0" xfId="0" applyNumberFormat="1" applyFont="1" applyFill="1" applyBorder="1" applyAlignment="1">
      <alignment horizontal="center" vertical="top"/>
    </xf>
    <xf numFmtId="0" fontId="4" fillId="0" borderId="0" xfId="0" applyFont="1" applyFill="1" applyBorder="1" applyAlignment="1">
      <alignment vertical="top"/>
    </xf>
    <xf numFmtId="0" fontId="17" fillId="0" borderId="0" xfId="0" applyFont="1" applyAlignment="1">
      <alignment vertical="top"/>
    </xf>
    <xf numFmtId="0" fontId="19" fillId="0" borderId="4" xfId="0" applyFont="1" applyFill="1" applyBorder="1" applyAlignment="1">
      <alignment vertical="top" wrapText="1"/>
    </xf>
    <xf numFmtId="49" fontId="19" fillId="2" borderId="4" xfId="0" applyNumberFormat="1" applyFont="1" applyFill="1" applyBorder="1" applyAlignment="1">
      <alignment vertical="top"/>
    </xf>
    <xf numFmtId="0" fontId="4" fillId="0" borderId="2" xfId="0" applyFont="1" applyFill="1" applyBorder="1" applyAlignment="1">
      <alignment vertical="top" wrapText="1"/>
    </xf>
    <xf numFmtId="0" fontId="4" fillId="0" borderId="1" xfId="0" applyFont="1" applyBorder="1" applyAlignment="1">
      <alignment vertical="top"/>
    </xf>
    <xf numFmtId="164" fontId="5" fillId="8" borderId="1" xfId="0" applyNumberFormat="1" applyFont="1" applyFill="1" applyBorder="1" applyAlignment="1">
      <alignment horizontal="center" vertical="top" wrapText="1"/>
    </xf>
    <xf numFmtId="0" fontId="11" fillId="0" borderId="0" xfId="0" applyFont="1" applyAlignment="1">
      <alignment horizontal="justify" vertical="top" wrapText="1"/>
    </xf>
    <xf numFmtId="49" fontId="5" fillId="6" borderId="1" xfId="0" applyNumberFormat="1" applyFont="1" applyFill="1" applyBorder="1" applyAlignment="1">
      <alignment horizontal="right" vertical="top"/>
    </xf>
    <xf numFmtId="49" fontId="5" fillId="6" borderId="3" xfId="0" applyNumberFormat="1" applyFont="1" applyFill="1" applyBorder="1" applyAlignment="1">
      <alignment horizontal="center" vertical="top"/>
    </xf>
    <xf numFmtId="49" fontId="5" fillId="6" borderId="4" xfId="0" applyNumberFormat="1" applyFont="1" applyFill="1" applyBorder="1" applyAlignment="1">
      <alignment horizontal="center" vertical="top"/>
    </xf>
    <xf numFmtId="49" fontId="5" fillId="6" borderId="6" xfId="0" applyNumberFormat="1" applyFont="1" applyFill="1" applyBorder="1" applyAlignment="1">
      <alignment horizontal="center" vertical="top"/>
    </xf>
    <xf numFmtId="0" fontId="10" fillId="0" borderId="0" xfId="0" applyFont="1" applyAlignment="1">
      <alignment horizontal="justify" vertical="justify" wrapText="1"/>
    </xf>
    <xf numFmtId="0" fontId="18" fillId="0" borderId="0" xfId="0" applyFont="1" applyAlignment="1">
      <alignment horizontal="left" vertical="top" wrapText="1"/>
    </xf>
    <xf numFmtId="49" fontId="5" fillId="3" borderId="3" xfId="0" applyNumberFormat="1" applyFont="1" applyFill="1" applyBorder="1" applyAlignment="1">
      <alignment horizontal="right" vertical="top"/>
    </xf>
    <xf numFmtId="49" fontId="5" fillId="3" borderId="4" xfId="0" applyNumberFormat="1" applyFont="1" applyFill="1" applyBorder="1" applyAlignment="1">
      <alignment horizontal="right" vertical="top"/>
    </xf>
    <xf numFmtId="49" fontId="5" fillId="3" borderId="6" xfId="0" applyNumberFormat="1" applyFont="1" applyFill="1" applyBorder="1" applyAlignment="1">
      <alignment horizontal="right" vertical="top"/>
    </xf>
    <xf numFmtId="49" fontId="5" fillId="3" borderId="3" xfId="0" applyNumberFormat="1" applyFont="1" applyFill="1" applyBorder="1" applyAlignment="1">
      <alignment horizontal="center" vertical="top"/>
    </xf>
    <xf numFmtId="49" fontId="5" fillId="3" borderId="4" xfId="0" applyNumberFormat="1" applyFont="1" applyFill="1" applyBorder="1" applyAlignment="1">
      <alignment horizontal="center" vertical="top"/>
    </xf>
    <xf numFmtId="49" fontId="5" fillId="3" borderId="6" xfId="0" applyNumberFormat="1" applyFont="1" applyFill="1" applyBorder="1" applyAlignment="1">
      <alignment horizontal="center" vertical="top"/>
    </xf>
    <xf numFmtId="49" fontId="5" fillId="0" borderId="7" xfId="0" applyNumberFormat="1" applyFont="1" applyFill="1" applyBorder="1" applyAlignment="1">
      <alignment horizontal="center" vertical="top"/>
    </xf>
    <xf numFmtId="49" fontId="5" fillId="0" borderId="8" xfId="0" applyNumberFormat="1" applyFont="1" applyFill="1" applyBorder="1" applyAlignment="1">
      <alignment horizontal="center" vertical="top"/>
    </xf>
    <xf numFmtId="0" fontId="5" fillId="5" borderId="3" xfId="0" applyFont="1" applyFill="1" applyBorder="1" applyAlignment="1">
      <alignment horizontal="right" vertical="top" wrapText="1"/>
    </xf>
    <xf numFmtId="0" fontId="5" fillId="5" borderId="4" xfId="0" applyFont="1" applyFill="1" applyBorder="1" applyAlignment="1">
      <alignment horizontal="right" vertical="top" wrapText="1"/>
    </xf>
    <xf numFmtId="0" fontId="5" fillId="5" borderId="6" xfId="0" applyFont="1" applyFill="1" applyBorder="1" applyAlignment="1">
      <alignment horizontal="right" vertical="top" wrapText="1"/>
    </xf>
    <xf numFmtId="49" fontId="5" fillId="2" borderId="3" xfId="0" applyNumberFormat="1" applyFont="1" applyFill="1" applyBorder="1" applyAlignment="1">
      <alignment horizontal="right" vertical="top"/>
    </xf>
    <xf numFmtId="49" fontId="5" fillId="2" borderId="4" xfId="0" applyNumberFormat="1" applyFont="1" applyFill="1" applyBorder="1" applyAlignment="1">
      <alignment horizontal="right" vertical="top"/>
    </xf>
    <xf numFmtId="49" fontId="5" fillId="2" borderId="6" xfId="0" applyNumberFormat="1" applyFont="1" applyFill="1" applyBorder="1" applyAlignment="1">
      <alignment horizontal="right" vertical="top"/>
    </xf>
    <xf numFmtId="49" fontId="7" fillId="3" borderId="1" xfId="0" applyNumberFormat="1" applyFont="1" applyFill="1" applyBorder="1" applyAlignment="1">
      <alignment horizontal="right" vertical="top"/>
    </xf>
    <xf numFmtId="0" fontId="5" fillId="2" borderId="1" xfId="0" applyFont="1" applyFill="1" applyBorder="1" applyAlignment="1">
      <alignment horizontal="left" vertical="top" wrapText="1"/>
    </xf>
    <xf numFmtId="49" fontId="5" fillId="2" borderId="4" xfId="0" applyNumberFormat="1" applyFont="1" applyFill="1" applyBorder="1" applyAlignment="1">
      <alignment horizontal="center" vertical="top"/>
    </xf>
    <xf numFmtId="49" fontId="5" fillId="2" borderId="6" xfId="0" applyNumberFormat="1" applyFont="1" applyFill="1" applyBorder="1" applyAlignment="1">
      <alignment horizontal="center" vertical="top"/>
    </xf>
    <xf numFmtId="0" fontId="5" fillId="3" borderId="1"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6" xfId="0" applyFont="1" applyFill="1" applyBorder="1" applyAlignment="1">
      <alignment horizontal="left" vertical="top" wrapText="1"/>
    </xf>
    <xf numFmtId="49" fontId="5" fillId="2" borderId="1" xfId="0" applyNumberFormat="1" applyFont="1" applyFill="1" applyBorder="1" applyAlignment="1">
      <alignment horizontal="center" vertical="top"/>
    </xf>
    <xf numFmtId="164" fontId="5" fillId="5" borderId="3" xfId="0" applyNumberFormat="1" applyFont="1" applyFill="1" applyBorder="1" applyAlignment="1">
      <alignment horizontal="center" vertical="top"/>
    </xf>
    <xf numFmtId="164" fontId="5" fillId="5" borderId="4" xfId="0" applyNumberFormat="1" applyFont="1" applyFill="1" applyBorder="1" applyAlignment="1">
      <alignment horizontal="center" vertical="top"/>
    </xf>
    <xf numFmtId="164" fontId="5" fillId="5" borderId="6" xfId="0" applyNumberFormat="1" applyFont="1" applyFill="1" applyBorder="1" applyAlignment="1">
      <alignment horizontal="center" vertical="top"/>
    </xf>
    <xf numFmtId="49" fontId="5" fillId="0" borderId="2" xfId="0" applyNumberFormat="1" applyFont="1" applyFill="1" applyBorder="1" applyAlignment="1">
      <alignment horizontal="center" vertical="top"/>
    </xf>
    <xf numFmtId="49" fontId="5" fillId="3" borderId="1" xfId="0" applyNumberFormat="1" applyFont="1" applyFill="1" applyBorder="1" applyAlignment="1">
      <alignment horizontal="center" vertical="top"/>
    </xf>
    <xf numFmtId="0" fontId="5" fillId="0" borderId="3"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1" xfId="0" applyFont="1" applyBorder="1" applyAlignment="1">
      <alignment horizontal="center" vertical="top"/>
    </xf>
    <xf numFmtId="165" fontId="5" fillId="5" borderId="3" xfId="0" applyNumberFormat="1" applyFont="1" applyFill="1" applyBorder="1" applyAlignment="1">
      <alignment horizontal="center" vertical="top"/>
    </xf>
    <xf numFmtId="165" fontId="5" fillId="5" borderId="4" xfId="0" applyNumberFormat="1" applyFont="1" applyFill="1" applyBorder="1" applyAlignment="1">
      <alignment horizontal="center" vertical="top"/>
    </xf>
    <xf numFmtId="165" fontId="5" fillId="5" borderId="6" xfId="0" applyNumberFormat="1" applyFont="1" applyFill="1" applyBorder="1" applyAlignment="1">
      <alignment horizontal="center" vertical="top"/>
    </xf>
    <xf numFmtId="0" fontId="4" fillId="0" borderId="1" xfId="0" applyFont="1" applyBorder="1" applyAlignment="1">
      <alignment horizontal="center" vertical="center"/>
    </xf>
    <xf numFmtId="0" fontId="5" fillId="6" borderId="1" xfId="0" applyFont="1" applyFill="1" applyBorder="1" applyAlignment="1">
      <alignment horizontal="left" vertical="top" wrapText="1"/>
    </xf>
    <xf numFmtId="0" fontId="6" fillId="6" borderId="1" xfId="0" applyFont="1" applyFill="1" applyBorder="1" applyAlignment="1">
      <alignment horizontal="left" vertical="top" wrapText="1"/>
    </xf>
    <xf numFmtId="0" fontId="4" fillId="0" borderId="1" xfId="0" applyFont="1" applyBorder="1" applyAlignment="1">
      <alignment horizontal="center" vertical="center" textRotation="90" wrapText="1" shrinkToFit="1"/>
    </xf>
    <xf numFmtId="0" fontId="4" fillId="0" borderId="1" xfId="0" applyFont="1" applyBorder="1" applyAlignment="1">
      <alignment horizontal="center" vertical="center" textRotation="90" wrapText="1"/>
    </xf>
    <xf numFmtId="0" fontId="5" fillId="0" borderId="2" xfId="0" applyFont="1" applyBorder="1" applyAlignment="1">
      <alignment horizontal="center" vertical="top"/>
    </xf>
    <xf numFmtId="0" fontId="5" fillId="0" borderId="7" xfId="0" applyFont="1" applyBorder="1" applyAlignment="1">
      <alignment horizontal="center" vertical="top"/>
    </xf>
    <xf numFmtId="0" fontId="5" fillId="0" borderId="8" xfId="0" applyFont="1" applyBorder="1" applyAlignment="1">
      <alignment horizontal="center" vertical="top"/>
    </xf>
    <xf numFmtId="49" fontId="12" fillId="0" borderId="2" xfId="0" applyNumberFormat="1" applyFont="1" applyFill="1" applyBorder="1" applyAlignment="1">
      <alignment horizontal="center" vertical="top"/>
    </xf>
    <xf numFmtId="49" fontId="12" fillId="0" borderId="7" xfId="0" applyNumberFormat="1" applyFont="1" applyFill="1" applyBorder="1" applyAlignment="1">
      <alignment horizontal="center" vertical="top"/>
    </xf>
    <xf numFmtId="0" fontId="3" fillId="0" borderId="0" xfId="0" applyFont="1" applyAlignment="1">
      <alignment horizontal="center" vertical="top" wrapText="1"/>
    </xf>
    <xf numFmtId="0" fontId="5" fillId="5" borderId="1" xfId="0" applyFont="1" applyFill="1" applyBorder="1" applyAlignment="1">
      <alignment horizontal="right" vertical="top" wrapText="1"/>
    </xf>
    <xf numFmtId="0" fontId="4" fillId="0" borderId="1" xfId="0" applyFont="1" applyBorder="1" applyAlignment="1">
      <alignment horizontal="center" vertical="center" wrapText="1"/>
    </xf>
    <xf numFmtId="49" fontId="5" fillId="3" borderId="2" xfId="0" applyNumberFormat="1" applyFont="1" applyFill="1" applyBorder="1" applyAlignment="1">
      <alignment horizontal="center" vertical="top"/>
    </xf>
    <xf numFmtId="49" fontId="5" fillId="3" borderId="7" xfId="0" applyNumberFormat="1" applyFont="1" applyFill="1" applyBorder="1" applyAlignment="1">
      <alignment horizontal="center" vertical="top"/>
    </xf>
    <xf numFmtId="49" fontId="5" fillId="3" borderId="8" xfId="0" applyNumberFormat="1" applyFont="1" applyFill="1" applyBorder="1" applyAlignment="1">
      <alignment horizontal="center" vertical="top"/>
    </xf>
    <xf numFmtId="49" fontId="5" fillId="2" borderId="2" xfId="0" applyNumberFormat="1" applyFont="1" applyFill="1" applyBorder="1" applyAlignment="1">
      <alignment horizontal="center" vertical="top"/>
    </xf>
    <xf numFmtId="49" fontId="5" fillId="2" borderId="7" xfId="0" applyNumberFormat="1" applyFont="1" applyFill="1" applyBorder="1" applyAlignment="1">
      <alignment horizontal="center" vertical="top"/>
    </xf>
    <xf numFmtId="49" fontId="5" fillId="2" borderId="8" xfId="0" applyNumberFormat="1" applyFont="1" applyFill="1" applyBorder="1" applyAlignment="1">
      <alignment horizontal="center" vertical="top"/>
    </xf>
    <xf numFmtId="0" fontId="14" fillId="0" borderId="0" xfId="0" applyFont="1" applyAlignment="1">
      <alignment horizontal="left" vertical="top" wrapText="1"/>
    </xf>
    <xf numFmtId="0" fontId="14" fillId="0" borderId="0" xfId="0" applyFont="1" applyAlignment="1">
      <alignment horizontal="left" vertical="top"/>
    </xf>
    <xf numFmtId="0" fontId="4" fillId="0" borderId="1" xfId="0" applyNumberFormat="1" applyFont="1" applyBorder="1" applyAlignment="1">
      <alignment horizontal="center" vertical="center" wrapText="1"/>
    </xf>
  </cellXfs>
  <cellStyles count="2">
    <cellStyle name="Įprastas" xfId="0" builtinId="0"/>
    <cellStyle name="Skaičiavimas" xfId="1" builtin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5"/>
  <sheetViews>
    <sheetView tabSelected="1" workbookViewId="0">
      <selection activeCell="S1" sqref="S1:U1"/>
    </sheetView>
  </sheetViews>
  <sheetFormatPr defaultRowHeight="12.75" x14ac:dyDescent="0.2"/>
  <cols>
    <col min="1" max="1" width="3" style="1" customWidth="1"/>
    <col min="2" max="2" width="2.7109375" style="1" customWidth="1"/>
    <col min="3" max="3" width="3.140625" style="1" customWidth="1"/>
    <col min="4" max="4" width="5.85546875" style="1" customWidth="1"/>
    <col min="5" max="5" width="3.42578125" style="1" customWidth="1"/>
    <col min="6" max="6" width="38.28515625" style="4" customWidth="1"/>
    <col min="7" max="7" width="6.85546875" style="4" customWidth="1"/>
    <col min="8" max="8" width="10.42578125" style="4" customWidth="1"/>
    <col min="9" max="9" width="8.140625" style="4" customWidth="1"/>
    <col min="10" max="11" width="6.85546875" style="4" customWidth="1"/>
    <col min="12" max="12" width="5.42578125" style="4" customWidth="1"/>
    <col min="13" max="13" width="5.85546875" style="4" customWidth="1"/>
    <col min="14" max="14" width="6.5703125" style="4" customWidth="1"/>
    <col min="15" max="15" width="5.5703125" style="4" customWidth="1"/>
    <col min="16" max="16" width="6.28515625" style="4" customWidth="1"/>
    <col min="17" max="17" width="13.140625" style="4" customWidth="1"/>
    <col min="18" max="18" width="19.42578125" style="1" customWidth="1"/>
    <col min="19" max="19" width="36.140625" style="1" customWidth="1"/>
    <col min="20" max="20" width="6.28515625" style="41" customWidth="1"/>
    <col min="21" max="21" width="6.85546875" style="41" customWidth="1"/>
    <col min="22" max="22" width="8.42578125" style="1" customWidth="1"/>
    <col min="23" max="16384" width="9.140625" style="1"/>
  </cols>
  <sheetData>
    <row r="1" spans="1:21" ht="61.5" customHeight="1" x14ac:dyDescent="0.2">
      <c r="S1" s="119" t="s">
        <v>140</v>
      </c>
      <c r="T1" s="120"/>
      <c r="U1" s="120"/>
    </row>
    <row r="2" spans="1:21" ht="13.5" customHeight="1" x14ac:dyDescent="0.2">
      <c r="F2" s="2"/>
      <c r="G2" s="2"/>
      <c r="H2" s="2"/>
      <c r="I2" s="2"/>
      <c r="J2" s="2"/>
      <c r="K2" s="2"/>
      <c r="L2" s="2"/>
      <c r="M2" s="2"/>
      <c r="N2" s="2"/>
      <c r="O2" s="2"/>
      <c r="P2" s="2"/>
      <c r="Q2" s="2"/>
      <c r="R2" s="2"/>
      <c r="S2" s="3"/>
    </row>
    <row r="3" spans="1:21" ht="48" customHeight="1" x14ac:dyDescent="0.2">
      <c r="B3" s="110" t="s">
        <v>122</v>
      </c>
      <c r="C3" s="110"/>
      <c r="D3" s="110"/>
      <c r="E3" s="110"/>
      <c r="F3" s="110"/>
      <c r="G3" s="110"/>
      <c r="H3" s="110"/>
      <c r="I3" s="110"/>
      <c r="J3" s="110"/>
      <c r="K3" s="110"/>
      <c r="L3" s="110"/>
      <c r="M3" s="110"/>
      <c r="N3" s="110"/>
      <c r="O3" s="110"/>
      <c r="P3" s="110"/>
      <c r="Q3" s="110"/>
      <c r="R3" s="110"/>
      <c r="S3" s="110"/>
      <c r="T3" s="110"/>
      <c r="U3" s="110"/>
    </row>
    <row r="4" spans="1:21" ht="12.75" customHeight="1" x14ac:dyDescent="0.2">
      <c r="S4" s="2"/>
      <c r="T4" s="42"/>
      <c r="U4" s="42"/>
    </row>
    <row r="5" spans="1:21" s="7" customFormat="1" ht="18" customHeight="1" x14ac:dyDescent="0.2">
      <c r="A5" s="104" t="s">
        <v>0</v>
      </c>
      <c r="B5" s="104" t="s">
        <v>1</v>
      </c>
      <c r="C5" s="104" t="s">
        <v>2</v>
      </c>
      <c r="D5" s="104" t="s">
        <v>3</v>
      </c>
      <c r="E5" s="104" t="s">
        <v>4</v>
      </c>
      <c r="F5" s="112" t="s">
        <v>5</v>
      </c>
      <c r="G5" s="103" t="s">
        <v>6</v>
      </c>
      <c r="H5" s="104" t="s">
        <v>7</v>
      </c>
      <c r="I5" s="112" t="s">
        <v>8</v>
      </c>
      <c r="J5" s="112"/>
      <c r="K5" s="112"/>
      <c r="L5" s="112"/>
      <c r="M5" s="112"/>
      <c r="N5" s="112"/>
      <c r="O5" s="112"/>
      <c r="P5" s="112"/>
      <c r="Q5" s="104" t="s">
        <v>9</v>
      </c>
      <c r="R5" s="121" t="s">
        <v>10</v>
      </c>
      <c r="S5" s="100" t="s">
        <v>11</v>
      </c>
      <c r="T5" s="100"/>
      <c r="U5" s="100"/>
    </row>
    <row r="6" spans="1:21" s="7" customFormat="1" ht="7.5" customHeight="1" x14ac:dyDescent="0.2">
      <c r="A6" s="104"/>
      <c r="B6" s="104"/>
      <c r="C6" s="104"/>
      <c r="D6" s="104"/>
      <c r="E6" s="104"/>
      <c r="F6" s="112"/>
      <c r="G6" s="103"/>
      <c r="H6" s="104"/>
      <c r="I6" s="112"/>
      <c r="J6" s="112"/>
      <c r="K6" s="112"/>
      <c r="L6" s="112"/>
      <c r="M6" s="112"/>
      <c r="N6" s="112"/>
      <c r="O6" s="112"/>
      <c r="P6" s="112"/>
      <c r="Q6" s="104"/>
      <c r="R6" s="121"/>
      <c r="S6" s="100"/>
      <c r="T6" s="100"/>
      <c r="U6" s="100"/>
    </row>
    <row r="7" spans="1:21" s="7" customFormat="1" ht="88.5" customHeight="1" x14ac:dyDescent="0.2">
      <c r="A7" s="104"/>
      <c r="B7" s="104"/>
      <c r="C7" s="104"/>
      <c r="D7" s="104"/>
      <c r="E7" s="104"/>
      <c r="F7" s="112"/>
      <c r="G7" s="103"/>
      <c r="H7" s="104"/>
      <c r="I7" s="5" t="s">
        <v>12</v>
      </c>
      <c r="J7" s="5" t="s">
        <v>13</v>
      </c>
      <c r="K7" s="5" t="s">
        <v>14</v>
      </c>
      <c r="L7" s="5" t="s">
        <v>15</v>
      </c>
      <c r="M7" s="5" t="s">
        <v>16</v>
      </c>
      <c r="N7" s="5" t="s">
        <v>17</v>
      </c>
      <c r="O7" s="5" t="s">
        <v>18</v>
      </c>
      <c r="P7" s="5" t="s">
        <v>19</v>
      </c>
      <c r="Q7" s="104"/>
      <c r="R7" s="121"/>
      <c r="S7" s="6" t="s">
        <v>20</v>
      </c>
      <c r="T7" s="8" t="s">
        <v>21</v>
      </c>
      <c r="U7" s="8" t="s">
        <v>22</v>
      </c>
    </row>
    <row r="8" spans="1:21" s="4" customFormat="1" ht="15" customHeight="1" x14ac:dyDescent="0.2">
      <c r="A8" s="9" t="s">
        <v>99</v>
      </c>
      <c r="B8" s="101" t="s">
        <v>136</v>
      </c>
      <c r="C8" s="102"/>
      <c r="D8" s="102"/>
      <c r="E8" s="102"/>
      <c r="F8" s="102"/>
      <c r="G8" s="102"/>
      <c r="H8" s="102"/>
      <c r="I8" s="102"/>
      <c r="J8" s="102"/>
      <c r="K8" s="102"/>
      <c r="L8" s="102"/>
      <c r="M8" s="102"/>
      <c r="N8" s="102"/>
      <c r="O8" s="102"/>
      <c r="P8" s="102"/>
      <c r="Q8" s="102"/>
      <c r="R8" s="102"/>
      <c r="S8" s="102"/>
      <c r="T8" s="102"/>
      <c r="U8" s="102"/>
    </row>
    <row r="9" spans="1:21" s="4" customFormat="1" ht="15" customHeight="1" x14ac:dyDescent="0.2">
      <c r="A9" s="10"/>
      <c r="B9" s="11" t="s">
        <v>99</v>
      </c>
      <c r="C9" s="82" t="s">
        <v>24</v>
      </c>
      <c r="D9" s="82"/>
      <c r="E9" s="82"/>
      <c r="F9" s="82"/>
      <c r="G9" s="82"/>
      <c r="H9" s="82"/>
      <c r="I9" s="82"/>
      <c r="J9" s="82"/>
      <c r="K9" s="82"/>
      <c r="L9" s="82"/>
      <c r="M9" s="82"/>
      <c r="N9" s="82"/>
      <c r="O9" s="82"/>
      <c r="P9" s="82"/>
      <c r="Q9" s="82"/>
      <c r="R9" s="82"/>
      <c r="S9" s="82"/>
      <c r="T9" s="82"/>
      <c r="U9" s="82"/>
    </row>
    <row r="10" spans="1:21" s="4" customFormat="1" ht="15" customHeight="1" x14ac:dyDescent="0.2">
      <c r="A10" s="10"/>
      <c r="B10" s="12" t="s">
        <v>100</v>
      </c>
      <c r="C10" s="13" t="s">
        <v>88</v>
      </c>
      <c r="D10" s="85" t="s">
        <v>25</v>
      </c>
      <c r="E10" s="85"/>
      <c r="F10" s="85"/>
      <c r="G10" s="85"/>
      <c r="H10" s="85"/>
      <c r="I10" s="85"/>
      <c r="J10" s="85"/>
      <c r="K10" s="85"/>
      <c r="L10" s="85"/>
      <c r="M10" s="85"/>
      <c r="N10" s="85"/>
      <c r="O10" s="85"/>
      <c r="P10" s="85"/>
      <c r="Q10" s="85"/>
      <c r="R10" s="85"/>
      <c r="S10" s="85"/>
      <c r="T10" s="85"/>
      <c r="U10" s="85"/>
    </row>
    <row r="11" spans="1:21" s="7" customFormat="1" ht="15" customHeight="1" x14ac:dyDescent="0.2">
      <c r="A11" s="105"/>
      <c r="B11" s="88"/>
      <c r="C11" s="93"/>
      <c r="D11" s="108" t="s">
        <v>95</v>
      </c>
      <c r="E11" s="94" t="s">
        <v>26</v>
      </c>
      <c r="F11" s="95"/>
      <c r="G11" s="14"/>
      <c r="H11" s="15"/>
      <c r="I11" s="15"/>
      <c r="J11" s="15"/>
      <c r="K11" s="15"/>
      <c r="L11" s="15"/>
      <c r="M11" s="15"/>
      <c r="N11" s="15"/>
      <c r="O11" s="15"/>
      <c r="P11" s="15"/>
      <c r="Q11" s="15"/>
      <c r="R11" s="15"/>
      <c r="S11" s="16"/>
      <c r="T11" s="43"/>
      <c r="U11" s="43"/>
    </row>
    <row r="12" spans="1:21" s="7" customFormat="1" ht="16.5" customHeight="1" x14ac:dyDescent="0.2">
      <c r="A12" s="106"/>
      <c r="B12" s="88"/>
      <c r="C12" s="93"/>
      <c r="D12" s="109"/>
      <c r="E12" s="17" t="s">
        <v>23</v>
      </c>
      <c r="F12" s="26" t="s">
        <v>42</v>
      </c>
      <c r="G12" s="18" t="s">
        <v>12</v>
      </c>
      <c r="H12" s="19">
        <f>I12+J12+K12+L12+M12+N12+O12+P12</f>
        <v>7.2060000000000004</v>
      </c>
      <c r="I12" s="20">
        <v>7.2060000000000004</v>
      </c>
      <c r="J12" s="20"/>
      <c r="K12" s="20"/>
      <c r="L12" s="20"/>
      <c r="M12" s="20"/>
      <c r="N12" s="20"/>
      <c r="O12" s="20"/>
      <c r="P12" s="20"/>
      <c r="Q12" s="47" t="s">
        <v>113</v>
      </c>
      <c r="R12" s="32" t="s">
        <v>38</v>
      </c>
      <c r="S12" s="40" t="s">
        <v>128</v>
      </c>
      <c r="T12" s="18" t="s">
        <v>27</v>
      </c>
      <c r="U12" s="18">
        <v>85</v>
      </c>
    </row>
    <row r="13" spans="1:21" s="7" customFormat="1" ht="14.25" customHeight="1" x14ac:dyDescent="0.2">
      <c r="A13" s="106"/>
      <c r="B13" s="88"/>
      <c r="C13" s="93"/>
      <c r="D13" s="109"/>
      <c r="E13" s="17" t="s">
        <v>41</v>
      </c>
      <c r="F13" s="26" t="s">
        <v>43</v>
      </c>
      <c r="G13" s="18" t="s">
        <v>12</v>
      </c>
      <c r="H13" s="19">
        <f>I13+J13+K13+L13+M13+N13+O13+P13</f>
        <v>3.1</v>
      </c>
      <c r="I13" s="20">
        <v>3.1</v>
      </c>
      <c r="J13" s="20"/>
      <c r="K13" s="20"/>
      <c r="L13" s="20"/>
      <c r="M13" s="20"/>
      <c r="N13" s="20"/>
      <c r="O13" s="20"/>
      <c r="P13" s="20"/>
      <c r="Q13" s="47" t="s">
        <v>113</v>
      </c>
      <c r="R13" s="32" t="s">
        <v>38</v>
      </c>
      <c r="S13" s="40" t="s">
        <v>127</v>
      </c>
      <c r="T13" s="18" t="s">
        <v>32</v>
      </c>
      <c r="U13" s="18">
        <v>425</v>
      </c>
    </row>
    <row r="14" spans="1:21" s="4" customFormat="1" ht="15" customHeight="1" x14ac:dyDescent="0.2">
      <c r="A14" s="107"/>
      <c r="B14" s="88"/>
      <c r="C14" s="93"/>
      <c r="D14" s="111" t="s">
        <v>28</v>
      </c>
      <c r="E14" s="111"/>
      <c r="F14" s="111"/>
      <c r="G14" s="111"/>
      <c r="H14" s="23">
        <f>H12+H13</f>
        <v>10.306000000000001</v>
      </c>
      <c r="I14" s="23">
        <f t="shared" ref="I14:P14" si="0">I12+I13</f>
        <v>10.306000000000001</v>
      </c>
      <c r="J14" s="23">
        <f t="shared" si="0"/>
        <v>0</v>
      </c>
      <c r="K14" s="23">
        <f t="shared" si="0"/>
        <v>0</v>
      </c>
      <c r="L14" s="23">
        <f t="shared" si="0"/>
        <v>0</v>
      </c>
      <c r="M14" s="23">
        <f t="shared" si="0"/>
        <v>0</v>
      </c>
      <c r="N14" s="23">
        <f t="shared" si="0"/>
        <v>0</v>
      </c>
      <c r="O14" s="23">
        <f t="shared" si="0"/>
        <v>0</v>
      </c>
      <c r="P14" s="23">
        <f t="shared" si="0"/>
        <v>0</v>
      </c>
      <c r="Q14" s="97"/>
      <c r="R14" s="98"/>
      <c r="S14" s="98"/>
      <c r="T14" s="98"/>
      <c r="U14" s="99"/>
    </row>
    <row r="15" spans="1:21" s="4" customFormat="1" ht="15" customHeight="1" x14ac:dyDescent="0.2">
      <c r="A15" s="96"/>
      <c r="B15" s="88"/>
      <c r="C15" s="93"/>
      <c r="D15" s="92" t="s">
        <v>96</v>
      </c>
      <c r="E15" s="94" t="s">
        <v>29</v>
      </c>
      <c r="F15" s="95"/>
      <c r="G15" s="14"/>
      <c r="H15" s="24"/>
      <c r="I15" s="24"/>
      <c r="J15" s="24"/>
      <c r="K15" s="24"/>
      <c r="L15" s="24"/>
      <c r="M15" s="24"/>
      <c r="N15" s="24"/>
      <c r="O15" s="24"/>
      <c r="P15" s="24"/>
      <c r="Q15" s="15"/>
      <c r="R15" s="15"/>
      <c r="S15" s="16"/>
      <c r="T15" s="43"/>
      <c r="U15" s="43"/>
    </row>
    <row r="16" spans="1:21" s="4" customFormat="1" ht="14.25" customHeight="1" x14ac:dyDescent="0.2">
      <c r="A16" s="96"/>
      <c r="B16" s="88"/>
      <c r="C16" s="93"/>
      <c r="D16" s="73"/>
      <c r="E16" s="25" t="s">
        <v>23</v>
      </c>
      <c r="F16" s="26" t="s">
        <v>44</v>
      </c>
      <c r="G16" s="18" t="s">
        <v>14</v>
      </c>
      <c r="H16" s="19">
        <f>I16+J16+K16+L16+M16+N16+O16+P16</f>
        <v>10.196999999999999</v>
      </c>
      <c r="I16" s="20"/>
      <c r="J16" s="20"/>
      <c r="K16" s="20">
        <v>10.196999999999999</v>
      </c>
      <c r="L16" s="20"/>
      <c r="M16" s="20"/>
      <c r="N16" s="20"/>
      <c r="O16" s="20"/>
      <c r="P16" s="20"/>
      <c r="Q16" s="47" t="s">
        <v>113</v>
      </c>
      <c r="R16" s="32" t="s">
        <v>38</v>
      </c>
      <c r="S16" s="26" t="s">
        <v>101</v>
      </c>
      <c r="T16" s="44" t="s">
        <v>30</v>
      </c>
      <c r="U16" s="18">
        <v>13</v>
      </c>
    </row>
    <row r="17" spans="1:23" s="4" customFormat="1" ht="15" customHeight="1" x14ac:dyDescent="0.2">
      <c r="A17" s="96"/>
      <c r="B17" s="88"/>
      <c r="C17" s="93"/>
      <c r="D17" s="111" t="s">
        <v>28</v>
      </c>
      <c r="E17" s="111"/>
      <c r="F17" s="111"/>
      <c r="G17" s="111"/>
      <c r="H17" s="23">
        <f>H16</f>
        <v>10.196999999999999</v>
      </c>
      <c r="I17" s="23">
        <f t="shared" ref="I17:P17" si="1">I16</f>
        <v>0</v>
      </c>
      <c r="J17" s="23">
        <f t="shared" si="1"/>
        <v>0</v>
      </c>
      <c r="K17" s="23">
        <f t="shared" si="1"/>
        <v>10.196999999999999</v>
      </c>
      <c r="L17" s="23">
        <f t="shared" si="1"/>
        <v>0</v>
      </c>
      <c r="M17" s="23">
        <f t="shared" si="1"/>
        <v>0</v>
      </c>
      <c r="N17" s="23">
        <f t="shared" si="1"/>
        <v>0</v>
      </c>
      <c r="O17" s="23">
        <f t="shared" si="1"/>
        <v>0</v>
      </c>
      <c r="P17" s="23">
        <f t="shared" si="1"/>
        <v>0</v>
      </c>
      <c r="Q17" s="97"/>
      <c r="R17" s="98"/>
      <c r="S17" s="98"/>
      <c r="T17" s="98"/>
      <c r="U17" s="99"/>
    </row>
    <row r="18" spans="1:23" s="4" customFormat="1" ht="13.5" customHeight="1" x14ac:dyDescent="0.2">
      <c r="A18" s="96"/>
      <c r="B18" s="88"/>
      <c r="C18" s="93"/>
      <c r="D18" s="92" t="s">
        <v>97</v>
      </c>
      <c r="E18" s="86" t="s">
        <v>45</v>
      </c>
      <c r="F18" s="87"/>
      <c r="G18" s="14"/>
      <c r="H18" s="24"/>
      <c r="I18" s="24"/>
      <c r="J18" s="24"/>
      <c r="K18" s="24"/>
      <c r="L18" s="24"/>
      <c r="M18" s="24"/>
      <c r="N18" s="24"/>
      <c r="O18" s="24"/>
      <c r="P18" s="24"/>
      <c r="Q18" s="15"/>
      <c r="R18" s="15"/>
      <c r="S18" s="16"/>
      <c r="T18" s="43"/>
      <c r="U18" s="43"/>
    </row>
    <row r="19" spans="1:23" s="4" customFormat="1" ht="19.5" customHeight="1" x14ac:dyDescent="0.2">
      <c r="A19" s="96"/>
      <c r="B19" s="88"/>
      <c r="C19" s="93"/>
      <c r="D19" s="73"/>
      <c r="E19" s="17" t="s">
        <v>23</v>
      </c>
      <c r="F19" s="26" t="s">
        <v>70</v>
      </c>
      <c r="G19" s="18" t="s">
        <v>12</v>
      </c>
      <c r="H19" s="19">
        <f>I19+J19+K19+L19+M19+N19+O19+P19</f>
        <v>4.617</v>
      </c>
      <c r="I19" s="20">
        <v>4.617</v>
      </c>
      <c r="J19" s="20"/>
      <c r="K19" s="20"/>
      <c r="L19" s="20"/>
      <c r="M19" s="20"/>
      <c r="N19" s="20"/>
      <c r="O19" s="20"/>
      <c r="P19" s="20"/>
      <c r="Q19" s="47" t="s">
        <v>113</v>
      </c>
      <c r="R19" s="32" t="s">
        <v>38</v>
      </c>
      <c r="S19" s="26" t="s">
        <v>89</v>
      </c>
      <c r="T19" s="18" t="s">
        <v>46</v>
      </c>
      <c r="U19" s="18">
        <v>15000</v>
      </c>
    </row>
    <row r="20" spans="1:23" s="4" customFormat="1" ht="15" customHeight="1" x14ac:dyDescent="0.2">
      <c r="A20" s="96"/>
      <c r="B20" s="88"/>
      <c r="C20" s="93"/>
      <c r="D20" s="75" t="s">
        <v>28</v>
      </c>
      <c r="E20" s="76"/>
      <c r="F20" s="76"/>
      <c r="G20" s="77"/>
      <c r="H20" s="27">
        <f>H19</f>
        <v>4.617</v>
      </c>
      <c r="I20" s="27">
        <f t="shared" ref="I20:P20" si="2">I19</f>
        <v>4.617</v>
      </c>
      <c r="J20" s="27">
        <f t="shared" si="2"/>
        <v>0</v>
      </c>
      <c r="K20" s="27">
        <f t="shared" si="2"/>
        <v>0</v>
      </c>
      <c r="L20" s="27">
        <f t="shared" si="2"/>
        <v>0</v>
      </c>
      <c r="M20" s="27">
        <f t="shared" si="2"/>
        <v>0</v>
      </c>
      <c r="N20" s="27">
        <f t="shared" si="2"/>
        <v>0</v>
      </c>
      <c r="O20" s="27">
        <f t="shared" si="2"/>
        <v>0</v>
      </c>
      <c r="P20" s="27">
        <f t="shared" si="2"/>
        <v>0</v>
      </c>
      <c r="Q20" s="89"/>
      <c r="R20" s="90"/>
      <c r="S20" s="90"/>
      <c r="T20" s="90"/>
      <c r="U20" s="91"/>
    </row>
    <row r="21" spans="1:23" s="4" customFormat="1" ht="24" customHeight="1" x14ac:dyDescent="0.2">
      <c r="A21" s="96"/>
      <c r="B21" s="88"/>
      <c r="C21" s="93"/>
      <c r="D21" s="92" t="s">
        <v>98</v>
      </c>
      <c r="E21" s="86" t="s">
        <v>64</v>
      </c>
      <c r="F21" s="87"/>
      <c r="G21" s="14"/>
      <c r="H21" s="24"/>
      <c r="I21" s="24"/>
      <c r="J21" s="24"/>
      <c r="K21" s="24"/>
      <c r="L21" s="24"/>
      <c r="M21" s="24"/>
      <c r="N21" s="24"/>
      <c r="O21" s="24"/>
      <c r="P21" s="24"/>
      <c r="Q21" s="15"/>
      <c r="R21" s="15"/>
      <c r="S21" s="16"/>
      <c r="T21" s="43"/>
      <c r="U21" s="43"/>
    </row>
    <row r="22" spans="1:23" s="4" customFormat="1" ht="38.25" customHeight="1" x14ac:dyDescent="0.2">
      <c r="A22" s="96"/>
      <c r="B22" s="88"/>
      <c r="C22" s="93"/>
      <c r="D22" s="73"/>
      <c r="E22" s="17" t="s">
        <v>23</v>
      </c>
      <c r="F22" s="26" t="s">
        <v>71</v>
      </c>
      <c r="G22" s="18" t="s">
        <v>12</v>
      </c>
      <c r="H22" s="19">
        <f>I22+J22+K22+L22+M22+N22+O22+P22</f>
        <v>13.169</v>
      </c>
      <c r="I22" s="20">
        <v>13.169</v>
      </c>
      <c r="J22" s="20"/>
      <c r="K22" s="33"/>
      <c r="L22" s="20"/>
      <c r="M22" s="20"/>
      <c r="N22" s="20"/>
      <c r="O22" s="20"/>
      <c r="P22" s="20"/>
      <c r="Q22" s="47" t="s">
        <v>113</v>
      </c>
      <c r="R22" s="32" t="s">
        <v>38</v>
      </c>
      <c r="S22" s="26" t="s">
        <v>135</v>
      </c>
      <c r="T22" s="18" t="s">
        <v>74</v>
      </c>
      <c r="U22" s="18">
        <v>364</v>
      </c>
    </row>
    <row r="23" spans="1:23" s="4" customFormat="1" ht="15" customHeight="1" x14ac:dyDescent="0.2">
      <c r="A23" s="96"/>
      <c r="B23" s="88"/>
      <c r="C23" s="93"/>
      <c r="D23" s="75" t="s">
        <v>28</v>
      </c>
      <c r="E23" s="76"/>
      <c r="F23" s="76"/>
      <c r="G23" s="77"/>
      <c r="H23" s="27">
        <f>H22</f>
        <v>13.169</v>
      </c>
      <c r="I23" s="27">
        <f t="shared" ref="I23:P23" si="3">I22</f>
        <v>13.169</v>
      </c>
      <c r="J23" s="27">
        <f t="shared" si="3"/>
        <v>0</v>
      </c>
      <c r="K23" s="27">
        <f t="shared" si="3"/>
        <v>0</v>
      </c>
      <c r="L23" s="27">
        <f t="shared" si="3"/>
        <v>0</v>
      </c>
      <c r="M23" s="27">
        <f t="shared" si="3"/>
        <v>0</v>
      </c>
      <c r="N23" s="27">
        <f t="shared" si="3"/>
        <v>0</v>
      </c>
      <c r="O23" s="27">
        <f t="shared" si="3"/>
        <v>0</v>
      </c>
      <c r="P23" s="27">
        <f t="shared" si="3"/>
        <v>0</v>
      </c>
      <c r="Q23" s="89"/>
      <c r="R23" s="90"/>
      <c r="S23" s="90"/>
      <c r="T23" s="90"/>
      <c r="U23" s="91"/>
    </row>
    <row r="24" spans="1:23" s="4" customFormat="1" ht="15" customHeight="1" x14ac:dyDescent="0.2">
      <c r="A24" s="96"/>
      <c r="B24" s="88"/>
      <c r="C24" s="93"/>
      <c r="D24" s="92" t="s">
        <v>48</v>
      </c>
      <c r="E24" s="94" t="s">
        <v>47</v>
      </c>
      <c r="F24" s="95"/>
      <c r="G24" s="14"/>
      <c r="H24" s="24"/>
      <c r="I24" s="24"/>
      <c r="J24" s="24"/>
      <c r="K24" s="24"/>
      <c r="L24" s="24"/>
      <c r="M24" s="24"/>
      <c r="N24" s="24"/>
      <c r="O24" s="24"/>
      <c r="P24" s="24"/>
      <c r="Q24" s="15"/>
      <c r="R24" s="15"/>
      <c r="S24" s="16"/>
      <c r="T24" s="43"/>
      <c r="U24" s="43"/>
    </row>
    <row r="25" spans="1:23" s="4" customFormat="1" ht="18.75" customHeight="1" x14ac:dyDescent="0.2">
      <c r="A25" s="96"/>
      <c r="B25" s="88"/>
      <c r="C25" s="93"/>
      <c r="D25" s="73"/>
      <c r="E25" s="17" t="s">
        <v>23</v>
      </c>
      <c r="F25" s="26" t="s">
        <v>72</v>
      </c>
      <c r="G25" s="18" t="s">
        <v>13</v>
      </c>
      <c r="H25" s="19">
        <f>I25+J25+K25+L25+M25+N25+O25+P25</f>
        <v>3.6</v>
      </c>
      <c r="I25" s="33"/>
      <c r="J25" s="20">
        <v>3.6</v>
      </c>
      <c r="K25" s="33"/>
      <c r="L25" s="20"/>
      <c r="M25" s="20"/>
      <c r="N25" s="20"/>
      <c r="O25" s="20"/>
      <c r="P25" s="20"/>
      <c r="Q25" s="47" t="s">
        <v>113</v>
      </c>
      <c r="R25" s="32" t="s">
        <v>38</v>
      </c>
      <c r="S25" s="26" t="s">
        <v>66</v>
      </c>
      <c r="T25" s="18" t="s">
        <v>74</v>
      </c>
      <c r="U25" s="18">
        <v>114</v>
      </c>
    </row>
    <row r="26" spans="1:23" s="4" customFormat="1" ht="16.5" customHeight="1" x14ac:dyDescent="0.2">
      <c r="A26" s="96"/>
      <c r="B26" s="88"/>
      <c r="C26" s="93"/>
      <c r="D26" s="38"/>
      <c r="E26" s="25" t="s">
        <v>41</v>
      </c>
      <c r="F26" s="15" t="s">
        <v>106</v>
      </c>
      <c r="G26" s="18" t="s">
        <v>17</v>
      </c>
      <c r="H26" s="19">
        <f>I26+J26+K26+L26+M26+N26+O26+P26</f>
        <v>11.596</v>
      </c>
      <c r="I26" s="33"/>
      <c r="J26" s="20"/>
      <c r="K26" s="33"/>
      <c r="L26" s="20"/>
      <c r="M26" s="20"/>
      <c r="N26" s="20">
        <v>11.596</v>
      </c>
      <c r="O26" s="20"/>
      <c r="P26" s="20"/>
      <c r="Q26" s="47" t="s">
        <v>113</v>
      </c>
      <c r="R26" s="32" t="s">
        <v>38</v>
      </c>
      <c r="S26" s="26" t="s">
        <v>73</v>
      </c>
      <c r="T26" s="18" t="s">
        <v>74</v>
      </c>
      <c r="U26" s="18">
        <v>35</v>
      </c>
    </row>
    <row r="27" spans="1:23" s="4" customFormat="1" ht="15" customHeight="1" x14ac:dyDescent="0.2">
      <c r="A27" s="96"/>
      <c r="B27" s="88"/>
      <c r="C27" s="93"/>
      <c r="D27" s="75" t="s">
        <v>28</v>
      </c>
      <c r="E27" s="76"/>
      <c r="F27" s="76"/>
      <c r="G27" s="77"/>
      <c r="H27" s="27">
        <f>H25+H26</f>
        <v>15.196</v>
      </c>
      <c r="I27" s="27">
        <f t="shared" ref="I27:P27" si="4">I25</f>
        <v>0</v>
      </c>
      <c r="J27" s="27">
        <f t="shared" si="4"/>
        <v>3.6</v>
      </c>
      <c r="K27" s="27">
        <f t="shared" si="4"/>
        <v>0</v>
      </c>
      <c r="L27" s="27">
        <f t="shared" si="4"/>
        <v>0</v>
      </c>
      <c r="M27" s="27">
        <f t="shared" si="4"/>
        <v>0</v>
      </c>
      <c r="N27" s="27">
        <f>N25+N26</f>
        <v>11.596</v>
      </c>
      <c r="O27" s="27">
        <f t="shared" si="4"/>
        <v>0</v>
      </c>
      <c r="P27" s="27">
        <f t="shared" si="4"/>
        <v>0</v>
      </c>
      <c r="Q27" s="89"/>
      <c r="R27" s="90"/>
      <c r="S27" s="90"/>
      <c r="T27" s="90"/>
      <c r="U27" s="91"/>
    </row>
    <row r="28" spans="1:23" s="4" customFormat="1" ht="21" customHeight="1" x14ac:dyDescent="0.2">
      <c r="A28" s="96"/>
      <c r="B28" s="88"/>
      <c r="C28" s="93"/>
      <c r="D28" s="92" t="s">
        <v>49</v>
      </c>
      <c r="E28" s="86" t="s">
        <v>31</v>
      </c>
      <c r="F28" s="87"/>
      <c r="G28" s="14"/>
      <c r="H28" s="24"/>
      <c r="I28" s="24"/>
      <c r="J28" s="24"/>
      <c r="K28" s="24"/>
      <c r="L28" s="24"/>
      <c r="M28" s="24"/>
      <c r="N28" s="24"/>
      <c r="O28" s="24"/>
      <c r="P28" s="24"/>
      <c r="Q28" s="15"/>
      <c r="R28" s="15"/>
      <c r="S28" s="16"/>
      <c r="T28" s="43"/>
      <c r="U28" s="43"/>
    </row>
    <row r="29" spans="1:23" s="4" customFormat="1" ht="27" customHeight="1" x14ac:dyDescent="0.2">
      <c r="A29" s="96"/>
      <c r="B29" s="88"/>
      <c r="C29" s="93"/>
      <c r="D29" s="73"/>
      <c r="E29" s="17" t="s">
        <v>23</v>
      </c>
      <c r="F29" s="26" t="s">
        <v>102</v>
      </c>
      <c r="G29" s="18" t="s">
        <v>14</v>
      </c>
      <c r="H29" s="19">
        <f>I29+J29+K29+L29+M29+N29+O29+P29</f>
        <v>2</v>
      </c>
      <c r="I29" s="33"/>
      <c r="J29" s="20"/>
      <c r="K29" s="20">
        <v>2</v>
      </c>
      <c r="L29" s="20"/>
      <c r="M29" s="20"/>
      <c r="N29" s="20"/>
      <c r="O29" s="20"/>
      <c r="P29" s="20"/>
      <c r="Q29" s="47" t="s">
        <v>113</v>
      </c>
      <c r="R29" s="32" t="s">
        <v>38</v>
      </c>
      <c r="S29" s="26" t="s">
        <v>104</v>
      </c>
      <c r="T29" s="18" t="s">
        <v>74</v>
      </c>
      <c r="U29" s="18">
        <v>6</v>
      </c>
      <c r="W29" s="7"/>
    </row>
    <row r="30" spans="1:23" s="4" customFormat="1" ht="24" customHeight="1" x14ac:dyDescent="0.2">
      <c r="A30" s="96"/>
      <c r="B30" s="88"/>
      <c r="C30" s="93"/>
      <c r="D30" s="38"/>
      <c r="E30" s="25" t="s">
        <v>41</v>
      </c>
      <c r="F30" s="46" t="s">
        <v>119</v>
      </c>
      <c r="G30" s="18" t="s">
        <v>14</v>
      </c>
      <c r="H30" s="19">
        <f>I30+J30+K30+L30+M30+N30+O30+P30</f>
        <v>0.9</v>
      </c>
      <c r="I30" s="33"/>
      <c r="J30" s="20"/>
      <c r="K30" s="20">
        <v>0.9</v>
      </c>
      <c r="L30" s="20"/>
      <c r="M30" s="20"/>
      <c r="N30" s="20"/>
      <c r="O30" s="20"/>
      <c r="P30" s="20"/>
      <c r="Q30" s="47" t="s">
        <v>113</v>
      </c>
      <c r="R30" s="32" t="s">
        <v>38</v>
      </c>
      <c r="S30" s="26" t="s">
        <v>104</v>
      </c>
      <c r="T30" s="18" t="s">
        <v>74</v>
      </c>
      <c r="U30" s="39">
        <v>2</v>
      </c>
    </row>
    <row r="31" spans="1:23" s="4" customFormat="1" ht="15" customHeight="1" x14ac:dyDescent="0.2">
      <c r="A31" s="96"/>
      <c r="B31" s="88"/>
      <c r="C31" s="93"/>
      <c r="D31" s="75" t="s">
        <v>28</v>
      </c>
      <c r="E31" s="76"/>
      <c r="F31" s="76"/>
      <c r="G31" s="77"/>
      <c r="H31" s="27">
        <f>H29+H30</f>
        <v>2.9</v>
      </c>
      <c r="I31" s="27">
        <f t="shared" ref="I31:P31" si="5">I29</f>
        <v>0</v>
      </c>
      <c r="J31" s="27">
        <f t="shared" si="5"/>
        <v>0</v>
      </c>
      <c r="K31" s="27">
        <f>K29+K30</f>
        <v>2.9</v>
      </c>
      <c r="L31" s="27">
        <f t="shared" si="5"/>
        <v>0</v>
      </c>
      <c r="M31" s="27">
        <f t="shared" si="5"/>
        <v>0</v>
      </c>
      <c r="N31" s="27">
        <f t="shared" si="5"/>
        <v>0</v>
      </c>
      <c r="O31" s="27">
        <f t="shared" si="5"/>
        <v>0</v>
      </c>
      <c r="P31" s="27">
        <f t="shared" si="5"/>
        <v>0</v>
      </c>
      <c r="Q31" s="89"/>
      <c r="R31" s="90"/>
      <c r="S31" s="90"/>
      <c r="T31" s="90"/>
      <c r="U31" s="91"/>
    </row>
    <row r="32" spans="1:23" s="4" customFormat="1" ht="15" customHeight="1" x14ac:dyDescent="0.2">
      <c r="A32" s="96"/>
      <c r="B32" s="88"/>
      <c r="C32" s="93"/>
      <c r="D32" s="92" t="s">
        <v>50</v>
      </c>
      <c r="E32" s="94" t="s">
        <v>33</v>
      </c>
      <c r="F32" s="95"/>
      <c r="G32" s="14"/>
      <c r="H32" s="24"/>
      <c r="I32" s="24"/>
      <c r="J32" s="24"/>
      <c r="K32" s="24"/>
      <c r="L32" s="24"/>
      <c r="M32" s="24"/>
      <c r="N32" s="24"/>
      <c r="O32" s="24"/>
      <c r="P32" s="24"/>
      <c r="Q32" s="15"/>
      <c r="R32" s="15"/>
      <c r="S32" s="16"/>
      <c r="T32" s="43"/>
      <c r="U32" s="43"/>
    </row>
    <row r="33" spans="1:23" s="4" customFormat="1" ht="16.5" customHeight="1" x14ac:dyDescent="0.2">
      <c r="A33" s="96"/>
      <c r="B33" s="88"/>
      <c r="C33" s="93"/>
      <c r="D33" s="73"/>
      <c r="E33" s="17" t="s">
        <v>23</v>
      </c>
      <c r="F33" s="26" t="s">
        <v>67</v>
      </c>
      <c r="G33" s="18" t="s">
        <v>14</v>
      </c>
      <c r="H33" s="19">
        <f>I33+J33+K33+L33+M33+N33+O33+P33</f>
        <v>0.26</v>
      </c>
      <c r="I33" s="33"/>
      <c r="J33" s="20"/>
      <c r="K33" s="20">
        <v>0.26</v>
      </c>
      <c r="L33" s="20"/>
      <c r="M33" s="20"/>
      <c r="N33" s="20"/>
      <c r="O33" s="20"/>
      <c r="P33" s="20"/>
      <c r="Q33" s="47" t="s">
        <v>113</v>
      </c>
      <c r="R33" s="32" t="s">
        <v>38</v>
      </c>
      <c r="S33" s="26" t="s">
        <v>34</v>
      </c>
      <c r="T33" s="18" t="s">
        <v>74</v>
      </c>
      <c r="U33" s="45">
        <v>275</v>
      </c>
    </row>
    <row r="34" spans="1:23" s="4" customFormat="1" ht="15" customHeight="1" x14ac:dyDescent="0.2">
      <c r="A34" s="96"/>
      <c r="B34" s="88"/>
      <c r="C34" s="93"/>
      <c r="D34" s="75" t="s">
        <v>28</v>
      </c>
      <c r="E34" s="76"/>
      <c r="F34" s="76"/>
      <c r="G34" s="77"/>
      <c r="H34" s="27">
        <f>H33</f>
        <v>0.26</v>
      </c>
      <c r="I34" s="27">
        <f t="shared" ref="I34:P34" si="6">I33</f>
        <v>0</v>
      </c>
      <c r="J34" s="27">
        <f t="shared" si="6"/>
        <v>0</v>
      </c>
      <c r="K34" s="27">
        <f t="shared" si="6"/>
        <v>0.26</v>
      </c>
      <c r="L34" s="27">
        <f t="shared" si="6"/>
        <v>0</v>
      </c>
      <c r="M34" s="27">
        <f t="shared" si="6"/>
        <v>0</v>
      </c>
      <c r="N34" s="27">
        <f t="shared" si="6"/>
        <v>0</v>
      </c>
      <c r="O34" s="27">
        <f t="shared" si="6"/>
        <v>0</v>
      </c>
      <c r="P34" s="27">
        <f t="shared" si="6"/>
        <v>0</v>
      </c>
      <c r="Q34" s="89"/>
      <c r="R34" s="90"/>
      <c r="S34" s="90"/>
      <c r="T34" s="90"/>
      <c r="U34" s="91"/>
    </row>
    <row r="35" spans="1:23" s="4" customFormat="1" ht="15" customHeight="1" x14ac:dyDescent="0.2">
      <c r="A35" s="96"/>
      <c r="B35" s="88"/>
      <c r="C35" s="93"/>
      <c r="D35" s="92" t="s">
        <v>51</v>
      </c>
      <c r="E35" s="94" t="s">
        <v>63</v>
      </c>
      <c r="F35" s="95"/>
      <c r="G35" s="14"/>
      <c r="H35" s="24"/>
      <c r="I35" s="24"/>
      <c r="J35" s="24"/>
      <c r="K35" s="24"/>
      <c r="L35" s="24"/>
      <c r="M35" s="24"/>
      <c r="N35" s="24"/>
      <c r="O35" s="24"/>
      <c r="P35" s="24"/>
      <c r="Q35" s="15"/>
      <c r="R35" s="15"/>
      <c r="S35" s="16"/>
      <c r="T35" s="43"/>
      <c r="U35" s="43"/>
    </row>
    <row r="36" spans="1:23" s="4" customFormat="1" ht="24.75" customHeight="1" x14ac:dyDescent="0.2">
      <c r="A36" s="96"/>
      <c r="B36" s="88"/>
      <c r="C36" s="93"/>
      <c r="D36" s="73"/>
      <c r="E36" s="17" t="s">
        <v>23</v>
      </c>
      <c r="F36" s="26" t="s">
        <v>91</v>
      </c>
      <c r="G36" s="18" t="s">
        <v>12</v>
      </c>
      <c r="H36" s="19">
        <f>I36+J36+K36+L36+M36+N36+O36+P36</f>
        <v>5.62</v>
      </c>
      <c r="I36" s="20">
        <v>5.62</v>
      </c>
      <c r="J36" s="20"/>
      <c r="K36" s="20"/>
      <c r="L36" s="20"/>
      <c r="M36" s="20"/>
      <c r="N36" s="20"/>
      <c r="O36" s="20"/>
      <c r="P36" s="20"/>
      <c r="Q36" s="47" t="s">
        <v>113</v>
      </c>
      <c r="R36" s="32" t="s">
        <v>38</v>
      </c>
      <c r="S36" s="26" t="s">
        <v>90</v>
      </c>
      <c r="T36" s="18" t="s">
        <v>74</v>
      </c>
      <c r="U36" s="18">
        <v>7</v>
      </c>
    </row>
    <row r="37" spans="1:23" s="4" customFormat="1" ht="25.5" customHeight="1" x14ac:dyDescent="0.2">
      <c r="A37" s="96"/>
      <c r="B37" s="88"/>
      <c r="C37" s="93"/>
      <c r="D37" s="73"/>
      <c r="E37" s="17" t="s">
        <v>41</v>
      </c>
      <c r="F37" s="26" t="s">
        <v>69</v>
      </c>
      <c r="G37" s="18" t="s">
        <v>13</v>
      </c>
      <c r="H37" s="19">
        <f>I37+J37+K37+L37+M37+N37+O37+P37</f>
        <v>0.45</v>
      </c>
      <c r="I37" s="33"/>
      <c r="J37" s="20">
        <v>0.45</v>
      </c>
      <c r="K37" s="20"/>
      <c r="L37" s="20"/>
      <c r="M37" s="20"/>
      <c r="N37" s="20"/>
      <c r="O37" s="20"/>
      <c r="P37" s="20"/>
      <c r="Q37" s="47" t="s">
        <v>113</v>
      </c>
      <c r="R37" s="32" t="s">
        <v>38</v>
      </c>
      <c r="S37" s="26" t="s">
        <v>107</v>
      </c>
      <c r="T37" s="18" t="s">
        <v>74</v>
      </c>
      <c r="U37" s="18">
        <v>2</v>
      </c>
    </row>
    <row r="38" spans="1:23" s="4" customFormat="1" ht="15" customHeight="1" x14ac:dyDescent="0.2">
      <c r="A38" s="96"/>
      <c r="B38" s="88"/>
      <c r="C38" s="93"/>
      <c r="D38" s="75" t="s">
        <v>28</v>
      </c>
      <c r="E38" s="76"/>
      <c r="F38" s="76"/>
      <c r="G38" s="77"/>
      <c r="H38" s="27">
        <f>H36+H37</f>
        <v>6.07</v>
      </c>
      <c r="I38" s="27">
        <f t="shared" ref="I38:P38" si="7">I36+I37</f>
        <v>5.62</v>
      </c>
      <c r="J38" s="27">
        <f t="shared" si="7"/>
        <v>0.45</v>
      </c>
      <c r="K38" s="27">
        <f t="shared" si="7"/>
        <v>0</v>
      </c>
      <c r="L38" s="27">
        <f t="shared" si="7"/>
        <v>0</v>
      </c>
      <c r="M38" s="27">
        <f t="shared" si="7"/>
        <v>0</v>
      </c>
      <c r="N38" s="27">
        <f t="shared" si="7"/>
        <v>0</v>
      </c>
      <c r="O38" s="27">
        <f t="shared" si="7"/>
        <v>0</v>
      </c>
      <c r="P38" s="27">
        <f t="shared" si="7"/>
        <v>0</v>
      </c>
      <c r="Q38" s="89"/>
      <c r="R38" s="90"/>
      <c r="S38" s="90"/>
      <c r="T38" s="90"/>
      <c r="U38" s="91"/>
    </row>
    <row r="39" spans="1:23" s="4" customFormat="1" ht="30" customHeight="1" x14ac:dyDescent="0.2">
      <c r="A39" s="96"/>
      <c r="B39" s="88"/>
      <c r="C39" s="93"/>
      <c r="D39" s="73" t="s">
        <v>59</v>
      </c>
      <c r="E39" s="37"/>
      <c r="F39" s="16" t="s">
        <v>52</v>
      </c>
      <c r="G39" s="18"/>
      <c r="H39" s="19"/>
      <c r="I39" s="20"/>
      <c r="J39" s="20"/>
      <c r="K39" s="33"/>
      <c r="L39" s="20"/>
      <c r="M39" s="20"/>
      <c r="N39" s="20"/>
      <c r="O39" s="20"/>
      <c r="P39" s="20"/>
      <c r="Q39" s="21"/>
      <c r="R39" s="32"/>
      <c r="S39" s="26"/>
      <c r="T39" s="18" t="s">
        <v>74</v>
      </c>
      <c r="U39" s="18">
        <v>80</v>
      </c>
    </row>
    <row r="40" spans="1:23" s="4" customFormat="1" ht="15.75" customHeight="1" x14ac:dyDescent="0.2">
      <c r="A40" s="96"/>
      <c r="B40" s="88"/>
      <c r="C40" s="93"/>
      <c r="D40" s="73"/>
      <c r="E40" s="17" t="s">
        <v>23</v>
      </c>
      <c r="F40" s="26" t="s">
        <v>75</v>
      </c>
      <c r="G40" s="18" t="s">
        <v>12</v>
      </c>
      <c r="H40" s="19">
        <f>I40+J40+K40+L40+M40+N40+O40+P40</f>
        <v>65.477999999999994</v>
      </c>
      <c r="I40" s="20">
        <v>65.477999999999994</v>
      </c>
      <c r="J40" s="20"/>
      <c r="K40" s="20"/>
      <c r="L40" s="20"/>
      <c r="M40" s="20"/>
      <c r="N40" s="20"/>
      <c r="O40" s="20"/>
      <c r="P40" s="20"/>
      <c r="Q40" s="47" t="s">
        <v>113</v>
      </c>
      <c r="R40" s="32" t="s">
        <v>38</v>
      </c>
      <c r="S40" s="26" t="s">
        <v>123</v>
      </c>
      <c r="T40" s="18" t="s">
        <v>74</v>
      </c>
      <c r="U40" s="18">
        <v>280</v>
      </c>
    </row>
    <row r="41" spans="1:23" s="4" customFormat="1" ht="18" customHeight="1" x14ac:dyDescent="0.2">
      <c r="A41" s="96"/>
      <c r="B41" s="88"/>
      <c r="C41" s="93"/>
      <c r="D41" s="73"/>
      <c r="E41" s="17" t="s">
        <v>41</v>
      </c>
      <c r="F41" s="26" t="s">
        <v>81</v>
      </c>
      <c r="G41" s="18" t="s">
        <v>12</v>
      </c>
      <c r="H41" s="19">
        <f>I41+J41+K41+L41+M41+N41+O41+P41</f>
        <v>3</v>
      </c>
      <c r="I41" s="22">
        <v>3</v>
      </c>
      <c r="J41" s="22"/>
      <c r="K41" s="22"/>
      <c r="L41" s="22"/>
      <c r="M41" s="22"/>
      <c r="N41" s="22"/>
      <c r="O41" s="22"/>
      <c r="P41" s="22"/>
      <c r="Q41" s="47" t="s">
        <v>113</v>
      </c>
      <c r="R41" s="32" t="s">
        <v>38</v>
      </c>
      <c r="S41" s="26" t="s">
        <v>78</v>
      </c>
      <c r="T41" s="18" t="s">
        <v>74</v>
      </c>
      <c r="U41" s="18">
        <v>180</v>
      </c>
    </row>
    <row r="42" spans="1:23" s="4" customFormat="1" ht="17.25" customHeight="1" x14ac:dyDescent="0.2">
      <c r="A42" s="96"/>
      <c r="B42" s="88"/>
      <c r="C42" s="93"/>
      <c r="D42" s="73"/>
      <c r="E42" s="17" t="s">
        <v>55</v>
      </c>
      <c r="F42" s="26" t="s">
        <v>80</v>
      </c>
      <c r="G42" s="18" t="s">
        <v>12</v>
      </c>
      <c r="H42" s="19">
        <f>I42+J42+K42+L42+M42+N42+O42+P42</f>
        <v>4.9000000000000004</v>
      </c>
      <c r="I42" s="22">
        <v>4.9000000000000004</v>
      </c>
      <c r="J42" s="22"/>
      <c r="K42" s="22"/>
      <c r="L42" s="22"/>
      <c r="M42" s="22"/>
      <c r="N42" s="22"/>
      <c r="O42" s="22"/>
      <c r="P42" s="22"/>
      <c r="Q42" s="47" t="s">
        <v>113</v>
      </c>
      <c r="R42" s="32" t="s">
        <v>38</v>
      </c>
      <c r="S42" s="26" t="s">
        <v>132</v>
      </c>
      <c r="T42" s="18" t="s">
        <v>74</v>
      </c>
      <c r="U42" s="18">
        <v>186</v>
      </c>
    </row>
    <row r="43" spans="1:23" s="4" customFormat="1" ht="13.5" customHeight="1" x14ac:dyDescent="0.2">
      <c r="A43" s="96"/>
      <c r="B43" s="88"/>
      <c r="C43" s="93"/>
      <c r="D43" s="73"/>
      <c r="E43" s="17" t="s">
        <v>76</v>
      </c>
      <c r="F43" s="26" t="s">
        <v>121</v>
      </c>
      <c r="G43" s="18" t="s">
        <v>12</v>
      </c>
      <c r="H43" s="19">
        <f>I43+J43+K43+L43+M43+N43+O43+P43</f>
        <v>8.1880000000000006</v>
      </c>
      <c r="I43" s="22">
        <v>8.1880000000000006</v>
      </c>
      <c r="J43" s="22"/>
      <c r="K43" s="22"/>
      <c r="L43" s="22"/>
      <c r="M43" s="22"/>
      <c r="N43" s="22"/>
      <c r="O43" s="22"/>
      <c r="P43" s="22"/>
      <c r="Q43" s="47" t="s">
        <v>113</v>
      </c>
      <c r="R43" s="32" t="s">
        <v>38</v>
      </c>
      <c r="S43" s="26" t="s">
        <v>131</v>
      </c>
      <c r="T43" s="18" t="s">
        <v>74</v>
      </c>
      <c r="U43" s="18">
        <v>1</v>
      </c>
    </row>
    <row r="44" spans="1:23" s="4" customFormat="1" ht="15.75" customHeight="1" x14ac:dyDescent="0.2">
      <c r="A44" s="96"/>
      <c r="B44" s="88"/>
      <c r="C44" s="93"/>
      <c r="D44" s="74"/>
      <c r="E44" s="17" t="s">
        <v>79</v>
      </c>
      <c r="F44" s="26" t="s">
        <v>82</v>
      </c>
      <c r="G44" s="18" t="s">
        <v>13</v>
      </c>
      <c r="H44" s="19">
        <f>I44+J44+K44+L44+M44+N44+O44+P44</f>
        <v>9.9</v>
      </c>
      <c r="I44" s="22"/>
      <c r="J44" s="22">
        <v>9.9</v>
      </c>
      <c r="K44" s="22"/>
      <c r="L44" s="22"/>
      <c r="M44" s="22"/>
      <c r="N44" s="22"/>
      <c r="O44" s="22"/>
      <c r="P44" s="22"/>
      <c r="Q44" s="47" t="s">
        <v>113</v>
      </c>
      <c r="R44" s="32" t="s">
        <v>38</v>
      </c>
      <c r="S44" s="26" t="s">
        <v>53</v>
      </c>
      <c r="T44" s="18" t="s">
        <v>30</v>
      </c>
      <c r="U44" s="18">
        <v>200</v>
      </c>
    </row>
    <row r="45" spans="1:23" s="4" customFormat="1" ht="15" customHeight="1" x14ac:dyDescent="0.2">
      <c r="A45" s="96"/>
      <c r="B45" s="88"/>
      <c r="C45" s="93"/>
      <c r="D45" s="75" t="s">
        <v>28</v>
      </c>
      <c r="E45" s="76"/>
      <c r="F45" s="76"/>
      <c r="G45" s="77"/>
      <c r="H45" s="27">
        <f>H39+H40+H41+H42+H43+H44</f>
        <v>91.466000000000008</v>
      </c>
      <c r="I45" s="27">
        <f t="shared" ref="I45:P45" si="8">I39+I40+I41+I42+I43+I44</f>
        <v>81.566000000000003</v>
      </c>
      <c r="J45" s="27">
        <f t="shared" si="8"/>
        <v>9.9</v>
      </c>
      <c r="K45" s="27">
        <f t="shared" si="8"/>
        <v>0</v>
      </c>
      <c r="L45" s="27">
        <f t="shared" si="8"/>
        <v>0</v>
      </c>
      <c r="M45" s="27">
        <f t="shared" si="8"/>
        <v>0</v>
      </c>
      <c r="N45" s="27">
        <f t="shared" si="8"/>
        <v>0</v>
      </c>
      <c r="O45" s="27">
        <f t="shared" si="8"/>
        <v>0</v>
      </c>
      <c r="P45" s="27">
        <f t="shared" si="8"/>
        <v>0</v>
      </c>
      <c r="Q45" s="89"/>
      <c r="R45" s="90"/>
      <c r="S45" s="90"/>
      <c r="T45" s="90"/>
      <c r="U45" s="91"/>
    </row>
    <row r="46" spans="1:23" s="4" customFormat="1" ht="15" customHeight="1" x14ac:dyDescent="0.2">
      <c r="A46" s="96"/>
      <c r="B46" s="88"/>
      <c r="C46" s="93"/>
      <c r="D46" s="92" t="s">
        <v>60</v>
      </c>
      <c r="E46" s="94" t="s">
        <v>54</v>
      </c>
      <c r="F46" s="95"/>
      <c r="G46" s="14"/>
      <c r="H46" s="24"/>
      <c r="I46" s="24"/>
      <c r="J46" s="24"/>
      <c r="K46" s="24"/>
      <c r="L46" s="24"/>
      <c r="M46" s="24"/>
      <c r="N46" s="24"/>
      <c r="O46" s="24"/>
      <c r="P46" s="24"/>
      <c r="Q46" s="15"/>
      <c r="R46" s="15"/>
      <c r="S46" s="16"/>
      <c r="T46" s="43"/>
      <c r="U46" s="43"/>
    </row>
    <row r="47" spans="1:23" s="4" customFormat="1" ht="12.75" customHeight="1" x14ac:dyDescent="0.2">
      <c r="A47" s="96"/>
      <c r="B47" s="88"/>
      <c r="C47" s="93"/>
      <c r="D47" s="73"/>
      <c r="E47" s="17" t="s">
        <v>23</v>
      </c>
      <c r="F47" s="26" t="s">
        <v>58</v>
      </c>
      <c r="G47" s="18" t="s">
        <v>12</v>
      </c>
      <c r="H47" s="19">
        <f t="shared" ref="H47:H52" si="9">I47+J47+K47+L47+M47+N47+O47+P47</f>
        <v>25.817</v>
      </c>
      <c r="I47" s="20">
        <v>25.817</v>
      </c>
      <c r="J47" s="20"/>
      <c r="K47" s="33"/>
      <c r="L47" s="20"/>
      <c r="M47" s="20"/>
      <c r="N47" s="20"/>
      <c r="O47" s="20"/>
      <c r="P47" s="20"/>
      <c r="Q47" s="47" t="s">
        <v>113</v>
      </c>
      <c r="R47" s="32" t="s">
        <v>38</v>
      </c>
      <c r="S47" s="26" t="s">
        <v>103</v>
      </c>
      <c r="T47" s="18" t="s">
        <v>74</v>
      </c>
      <c r="U47" s="18">
        <v>18</v>
      </c>
    </row>
    <row r="48" spans="1:23" s="4" customFormat="1" ht="12" customHeight="1" x14ac:dyDescent="0.2">
      <c r="A48" s="96"/>
      <c r="B48" s="88"/>
      <c r="C48" s="93"/>
      <c r="D48" s="73"/>
      <c r="E48" s="17" t="s">
        <v>41</v>
      </c>
      <c r="F48" s="26" t="s">
        <v>56</v>
      </c>
      <c r="G48" s="18" t="s">
        <v>12</v>
      </c>
      <c r="H48" s="19">
        <f t="shared" si="9"/>
        <v>13.3</v>
      </c>
      <c r="I48" s="20">
        <v>13.3</v>
      </c>
      <c r="J48" s="20"/>
      <c r="K48" s="33"/>
      <c r="L48" s="20"/>
      <c r="M48" s="20"/>
      <c r="N48" s="20"/>
      <c r="O48" s="20"/>
      <c r="P48" s="20"/>
      <c r="Q48" s="47" t="s">
        <v>113</v>
      </c>
      <c r="R48" s="32" t="s">
        <v>38</v>
      </c>
      <c r="S48" s="26" t="s">
        <v>92</v>
      </c>
      <c r="T48" s="18" t="s">
        <v>74</v>
      </c>
      <c r="U48" s="18">
        <v>278</v>
      </c>
      <c r="W48" s="48"/>
    </row>
    <row r="49" spans="1:24" s="4" customFormat="1" ht="15" customHeight="1" x14ac:dyDescent="0.2">
      <c r="A49" s="96"/>
      <c r="B49" s="88"/>
      <c r="C49" s="93"/>
      <c r="D49" s="73"/>
      <c r="E49" s="17" t="s">
        <v>55</v>
      </c>
      <c r="F49" s="26" t="s">
        <v>57</v>
      </c>
      <c r="G49" s="18" t="s">
        <v>12</v>
      </c>
      <c r="H49" s="19">
        <f t="shared" si="9"/>
        <v>3</v>
      </c>
      <c r="I49" s="20">
        <v>3</v>
      </c>
      <c r="J49" s="20"/>
      <c r="K49" s="33"/>
      <c r="L49" s="20"/>
      <c r="M49" s="20"/>
      <c r="N49" s="20"/>
      <c r="O49" s="20"/>
      <c r="P49" s="20"/>
      <c r="Q49" s="47" t="s">
        <v>113</v>
      </c>
      <c r="R49" s="32" t="s">
        <v>38</v>
      </c>
      <c r="S49" s="26" t="s">
        <v>124</v>
      </c>
      <c r="T49" s="18" t="s">
        <v>68</v>
      </c>
      <c r="U49" s="18">
        <v>200</v>
      </c>
    </row>
    <row r="50" spans="1:24" s="4" customFormat="1" ht="14.25" customHeight="1" x14ac:dyDescent="0.2">
      <c r="A50" s="96"/>
      <c r="B50" s="88"/>
      <c r="C50" s="93"/>
      <c r="D50" s="38"/>
      <c r="E50" s="17" t="s">
        <v>79</v>
      </c>
      <c r="F50" s="46" t="s">
        <v>85</v>
      </c>
      <c r="G50" s="18" t="s">
        <v>12</v>
      </c>
      <c r="H50" s="19">
        <f t="shared" si="9"/>
        <v>1.8</v>
      </c>
      <c r="I50" s="20">
        <v>1.8</v>
      </c>
      <c r="J50" s="20"/>
      <c r="K50" s="33"/>
      <c r="L50" s="20"/>
      <c r="M50" s="20"/>
      <c r="N50" s="20"/>
      <c r="O50" s="20"/>
      <c r="P50" s="20"/>
      <c r="Q50" s="47" t="s">
        <v>126</v>
      </c>
      <c r="R50" s="32" t="s">
        <v>38</v>
      </c>
      <c r="S50" s="26" t="s">
        <v>93</v>
      </c>
      <c r="T50" s="18" t="s">
        <v>74</v>
      </c>
      <c r="U50" s="18">
        <v>10</v>
      </c>
    </row>
    <row r="51" spans="1:24" s="4" customFormat="1" ht="14.25" customHeight="1" x14ac:dyDescent="0.2">
      <c r="A51" s="96"/>
      <c r="B51" s="88"/>
      <c r="C51" s="93"/>
      <c r="D51" s="38"/>
      <c r="E51" s="17" t="s">
        <v>83</v>
      </c>
      <c r="F51" s="46" t="s">
        <v>77</v>
      </c>
      <c r="G51" s="18" t="s">
        <v>12</v>
      </c>
      <c r="H51" s="19">
        <f>I51+J51+K51+L51+M51+N51+O51+P51</f>
        <v>8.4</v>
      </c>
      <c r="I51" s="20">
        <v>8.4</v>
      </c>
      <c r="J51" s="20"/>
      <c r="K51" s="33"/>
      <c r="L51" s="20"/>
      <c r="M51" s="20"/>
      <c r="N51" s="20"/>
      <c r="O51" s="20"/>
      <c r="P51" s="20"/>
      <c r="Q51" s="47" t="s">
        <v>113</v>
      </c>
      <c r="R51" s="32" t="s">
        <v>38</v>
      </c>
      <c r="S51" s="26" t="s">
        <v>129</v>
      </c>
      <c r="T51" s="18" t="s">
        <v>46</v>
      </c>
      <c r="U51" s="45">
        <v>85</v>
      </c>
    </row>
    <row r="52" spans="1:24" s="4" customFormat="1" ht="13.5" customHeight="1" x14ac:dyDescent="0.2">
      <c r="A52" s="96"/>
      <c r="B52" s="88"/>
      <c r="C52" s="93"/>
      <c r="D52" s="38"/>
      <c r="E52" s="17" t="s">
        <v>84</v>
      </c>
      <c r="F52" s="46" t="s">
        <v>120</v>
      </c>
      <c r="G52" s="18" t="s">
        <v>12</v>
      </c>
      <c r="H52" s="19">
        <f t="shared" si="9"/>
        <v>3</v>
      </c>
      <c r="I52" s="20">
        <v>3</v>
      </c>
      <c r="J52" s="20"/>
      <c r="K52" s="33"/>
      <c r="L52" s="20"/>
      <c r="M52" s="20"/>
      <c r="N52" s="20"/>
      <c r="O52" s="20"/>
      <c r="P52" s="20"/>
      <c r="Q52" s="47" t="s">
        <v>126</v>
      </c>
      <c r="R52" s="32" t="s">
        <v>38</v>
      </c>
      <c r="S52" s="26" t="s">
        <v>94</v>
      </c>
      <c r="T52" s="18" t="s">
        <v>87</v>
      </c>
      <c r="U52" s="18">
        <v>250</v>
      </c>
    </row>
    <row r="53" spans="1:24" s="4" customFormat="1" ht="15" customHeight="1" x14ac:dyDescent="0.2">
      <c r="A53" s="96"/>
      <c r="B53" s="88"/>
      <c r="C53" s="93"/>
      <c r="D53" s="38"/>
      <c r="E53" s="25" t="s">
        <v>86</v>
      </c>
      <c r="F53" s="46" t="s">
        <v>125</v>
      </c>
      <c r="G53" s="18" t="s">
        <v>12</v>
      </c>
      <c r="H53" s="19">
        <f>I53+J53+K53+L53+M53+N53+O53+P53</f>
        <v>7.9829999999999997</v>
      </c>
      <c r="I53" s="20">
        <v>7.9829999999999997</v>
      </c>
      <c r="J53" s="20"/>
      <c r="K53" s="33"/>
      <c r="L53" s="20"/>
      <c r="M53" s="20"/>
      <c r="N53" s="20"/>
      <c r="O53" s="20"/>
      <c r="P53" s="20"/>
      <c r="Q53" s="47" t="s">
        <v>113</v>
      </c>
      <c r="R53" s="32" t="s">
        <v>38</v>
      </c>
      <c r="S53" s="26" t="s">
        <v>130</v>
      </c>
      <c r="T53" s="18"/>
      <c r="U53" s="45"/>
    </row>
    <row r="54" spans="1:24" s="4" customFormat="1" ht="15" customHeight="1" x14ac:dyDescent="0.2">
      <c r="A54" s="96"/>
      <c r="B54" s="88"/>
      <c r="C54" s="93"/>
      <c r="D54" s="75" t="s">
        <v>28</v>
      </c>
      <c r="E54" s="76"/>
      <c r="F54" s="76"/>
      <c r="G54" s="77"/>
      <c r="H54" s="27">
        <f t="shared" ref="H54:P54" si="10">H47+H48+H49+H50+H51+H52+H53</f>
        <v>63.3</v>
      </c>
      <c r="I54" s="27">
        <f t="shared" si="10"/>
        <v>63.3</v>
      </c>
      <c r="J54" s="27">
        <f t="shared" si="10"/>
        <v>0</v>
      </c>
      <c r="K54" s="27">
        <f t="shared" si="10"/>
        <v>0</v>
      </c>
      <c r="L54" s="27">
        <f t="shared" si="10"/>
        <v>0</v>
      </c>
      <c r="M54" s="27">
        <f t="shared" si="10"/>
        <v>0</v>
      </c>
      <c r="N54" s="27">
        <f t="shared" si="10"/>
        <v>0</v>
      </c>
      <c r="O54" s="27">
        <f t="shared" si="10"/>
        <v>0</v>
      </c>
      <c r="P54" s="27">
        <f t="shared" si="10"/>
        <v>0</v>
      </c>
      <c r="Q54" s="89"/>
      <c r="R54" s="90"/>
      <c r="S54" s="90"/>
      <c r="T54" s="90"/>
      <c r="U54" s="91"/>
    </row>
    <row r="55" spans="1:24" s="4" customFormat="1" ht="15" customHeight="1" x14ac:dyDescent="0.2">
      <c r="A55" s="35"/>
      <c r="B55" s="12"/>
      <c r="C55" s="93"/>
      <c r="D55" s="92" t="s">
        <v>65</v>
      </c>
      <c r="E55" s="94" t="s">
        <v>61</v>
      </c>
      <c r="F55" s="95"/>
      <c r="G55" s="14"/>
      <c r="H55" s="24"/>
      <c r="I55" s="24"/>
      <c r="J55" s="24"/>
      <c r="K55" s="24"/>
      <c r="L55" s="24"/>
      <c r="M55" s="24"/>
      <c r="N55" s="24"/>
      <c r="O55" s="24"/>
      <c r="P55" s="24"/>
      <c r="Q55" s="15"/>
      <c r="R55" s="15"/>
      <c r="S55" s="16"/>
      <c r="T55" s="43"/>
      <c r="U55" s="43"/>
      <c r="V55" s="36"/>
      <c r="W55" s="36"/>
      <c r="X55" s="36"/>
    </row>
    <row r="56" spans="1:24" s="4" customFormat="1" ht="15.75" customHeight="1" x14ac:dyDescent="0.2">
      <c r="A56" s="35"/>
      <c r="B56" s="12"/>
      <c r="C56" s="93"/>
      <c r="D56" s="73"/>
      <c r="E56" s="17" t="s">
        <v>23</v>
      </c>
      <c r="F56" s="26" t="s">
        <v>62</v>
      </c>
      <c r="G56" s="18" t="s">
        <v>13</v>
      </c>
      <c r="H56" s="19">
        <f>I56+J56+K56+L56+M56+N56+O56+P56</f>
        <v>0.56000000000000005</v>
      </c>
      <c r="I56" s="33"/>
      <c r="J56" s="20">
        <v>0.56000000000000005</v>
      </c>
      <c r="K56" s="20"/>
      <c r="L56" s="20"/>
      <c r="M56" s="20"/>
      <c r="N56" s="20"/>
      <c r="O56" s="20"/>
      <c r="P56" s="20"/>
      <c r="Q56" s="47" t="s">
        <v>113</v>
      </c>
      <c r="R56" s="32" t="s">
        <v>38</v>
      </c>
      <c r="S56" s="26" t="s">
        <v>105</v>
      </c>
      <c r="T56" s="18" t="s">
        <v>74</v>
      </c>
      <c r="U56" s="18">
        <v>7</v>
      </c>
      <c r="V56" s="36"/>
      <c r="W56" s="36"/>
      <c r="X56" s="36"/>
    </row>
    <row r="57" spans="1:24" s="4" customFormat="1" ht="15" customHeight="1" x14ac:dyDescent="0.2">
      <c r="A57" s="35"/>
      <c r="B57" s="12"/>
      <c r="C57" s="93"/>
      <c r="D57" s="75" t="s">
        <v>28</v>
      </c>
      <c r="E57" s="76"/>
      <c r="F57" s="76"/>
      <c r="G57" s="77"/>
      <c r="H57" s="27">
        <f>H56</f>
        <v>0.56000000000000005</v>
      </c>
      <c r="I57" s="27">
        <f t="shared" ref="I57:P57" si="11">I56</f>
        <v>0</v>
      </c>
      <c r="J57" s="59">
        <f t="shared" si="11"/>
        <v>0.56000000000000005</v>
      </c>
      <c r="K57" s="27">
        <f t="shared" si="11"/>
        <v>0</v>
      </c>
      <c r="L57" s="27">
        <f t="shared" si="11"/>
        <v>0</v>
      </c>
      <c r="M57" s="27">
        <f t="shared" si="11"/>
        <v>0</v>
      </c>
      <c r="N57" s="27">
        <f t="shared" si="11"/>
        <v>0</v>
      </c>
      <c r="O57" s="27">
        <f t="shared" si="11"/>
        <v>0</v>
      </c>
      <c r="P57" s="27">
        <f t="shared" si="11"/>
        <v>0</v>
      </c>
      <c r="Q57" s="89"/>
      <c r="R57" s="90"/>
      <c r="S57" s="90"/>
      <c r="T57" s="90"/>
      <c r="U57" s="91"/>
      <c r="V57" s="36"/>
      <c r="W57" s="36"/>
      <c r="X57" s="36"/>
    </row>
    <row r="58" spans="1:24" s="4" customFormat="1" ht="15" customHeight="1" x14ac:dyDescent="0.2">
      <c r="A58" s="9"/>
      <c r="B58" s="12"/>
      <c r="C58" s="13"/>
      <c r="D58" s="81" t="s">
        <v>35</v>
      </c>
      <c r="E58" s="81"/>
      <c r="F58" s="81"/>
      <c r="G58" s="81"/>
      <c r="H58" s="28">
        <f t="shared" ref="H58:P58" si="12">SUM(H14,H17,H20,H23,H27,H31,H34,H38,H45,H54,H57)</f>
        <v>218.041</v>
      </c>
      <c r="I58" s="28">
        <f t="shared" si="12"/>
        <v>178.578</v>
      </c>
      <c r="J58" s="28">
        <f t="shared" si="12"/>
        <v>14.51</v>
      </c>
      <c r="K58" s="28">
        <f t="shared" si="12"/>
        <v>13.356999999999999</v>
      </c>
      <c r="L58" s="28">
        <f t="shared" si="12"/>
        <v>0</v>
      </c>
      <c r="M58" s="28">
        <f t="shared" si="12"/>
        <v>0</v>
      </c>
      <c r="N58" s="28">
        <f t="shared" si="12"/>
        <v>11.596</v>
      </c>
      <c r="O58" s="28">
        <f t="shared" si="12"/>
        <v>0</v>
      </c>
      <c r="P58" s="28">
        <f t="shared" si="12"/>
        <v>0</v>
      </c>
      <c r="Q58" s="70"/>
      <c r="R58" s="71"/>
      <c r="S58" s="71"/>
      <c r="T58" s="71"/>
      <c r="U58" s="72"/>
    </row>
    <row r="59" spans="1:24" s="7" customFormat="1" ht="18" customHeight="1" x14ac:dyDescent="0.2">
      <c r="A59" s="9"/>
      <c r="B59" s="12"/>
      <c r="C59" s="78" t="s">
        <v>36</v>
      </c>
      <c r="D59" s="79"/>
      <c r="E59" s="79"/>
      <c r="F59" s="79"/>
      <c r="G59" s="79"/>
      <c r="H59" s="29">
        <f>H58</f>
        <v>218.041</v>
      </c>
      <c r="I59" s="29">
        <f t="shared" ref="I59:P59" si="13">I58</f>
        <v>178.578</v>
      </c>
      <c r="J59" s="29">
        <f t="shared" si="13"/>
        <v>14.51</v>
      </c>
      <c r="K59" s="29">
        <f t="shared" si="13"/>
        <v>13.356999999999999</v>
      </c>
      <c r="L59" s="29">
        <f t="shared" si="13"/>
        <v>0</v>
      </c>
      <c r="M59" s="29">
        <f t="shared" si="13"/>
        <v>0</v>
      </c>
      <c r="N59" s="29">
        <f t="shared" si="13"/>
        <v>11.596</v>
      </c>
      <c r="O59" s="29">
        <f t="shared" si="13"/>
        <v>0</v>
      </c>
      <c r="P59" s="29">
        <f t="shared" si="13"/>
        <v>0</v>
      </c>
      <c r="Q59" s="30"/>
      <c r="R59" s="83"/>
      <c r="S59" s="83"/>
      <c r="T59" s="83"/>
      <c r="U59" s="84"/>
    </row>
    <row r="60" spans="1:24" s="4" customFormat="1" ht="15" customHeight="1" x14ac:dyDescent="0.2">
      <c r="A60" s="10" t="s">
        <v>99</v>
      </c>
      <c r="B60" s="11" t="s">
        <v>109</v>
      </c>
      <c r="C60" s="82" t="s">
        <v>110</v>
      </c>
      <c r="D60" s="82"/>
      <c r="E60" s="82"/>
      <c r="F60" s="82"/>
      <c r="G60" s="82"/>
      <c r="H60" s="82"/>
      <c r="I60" s="82"/>
      <c r="J60" s="82"/>
      <c r="K60" s="82"/>
      <c r="L60" s="82"/>
      <c r="M60" s="82"/>
      <c r="N60" s="82"/>
      <c r="O60" s="82"/>
      <c r="P60" s="82"/>
      <c r="Q60" s="82"/>
      <c r="R60" s="82"/>
      <c r="S60" s="82"/>
      <c r="T60" s="82"/>
      <c r="U60" s="82"/>
    </row>
    <row r="61" spans="1:24" s="4" customFormat="1" ht="15" customHeight="1" x14ac:dyDescent="0.2">
      <c r="A61" s="10" t="s">
        <v>99</v>
      </c>
      <c r="B61" s="12" t="s">
        <v>109</v>
      </c>
      <c r="C61" s="13" t="s">
        <v>88</v>
      </c>
      <c r="D61" s="85" t="s">
        <v>111</v>
      </c>
      <c r="E61" s="85"/>
      <c r="F61" s="85"/>
      <c r="G61" s="85"/>
      <c r="H61" s="85"/>
      <c r="I61" s="85"/>
      <c r="J61" s="85"/>
      <c r="K61" s="85"/>
      <c r="L61" s="85"/>
      <c r="M61" s="85"/>
      <c r="N61" s="85"/>
      <c r="O61" s="85"/>
      <c r="P61" s="85"/>
      <c r="Q61" s="85"/>
      <c r="R61" s="85"/>
      <c r="S61" s="85"/>
      <c r="T61" s="85"/>
      <c r="U61" s="85"/>
    </row>
    <row r="62" spans="1:24" s="7" customFormat="1" ht="26.25" customHeight="1" x14ac:dyDescent="0.2">
      <c r="A62" s="105" t="s">
        <v>99</v>
      </c>
      <c r="B62" s="116" t="s">
        <v>109</v>
      </c>
      <c r="C62" s="113" t="s">
        <v>88</v>
      </c>
      <c r="D62" s="92" t="s">
        <v>99</v>
      </c>
      <c r="E62" s="86" t="s">
        <v>112</v>
      </c>
      <c r="F62" s="87"/>
      <c r="G62" s="14"/>
      <c r="H62" s="15"/>
      <c r="I62" s="15"/>
      <c r="J62" s="15"/>
      <c r="K62" s="15"/>
      <c r="L62" s="15"/>
      <c r="M62" s="15"/>
      <c r="N62" s="15"/>
      <c r="O62" s="15"/>
      <c r="P62" s="15"/>
      <c r="Q62" s="55"/>
      <c r="R62" s="15"/>
      <c r="S62" s="16"/>
      <c r="T62" s="43"/>
      <c r="U62" s="43"/>
    </row>
    <row r="63" spans="1:24" s="7" customFormat="1" ht="25.5" customHeight="1" x14ac:dyDescent="0.2">
      <c r="A63" s="106"/>
      <c r="B63" s="117"/>
      <c r="C63" s="114"/>
      <c r="D63" s="73"/>
      <c r="E63" s="17" t="s">
        <v>23</v>
      </c>
      <c r="F63" s="26" t="s">
        <v>139</v>
      </c>
      <c r="G63" s="18"/>
      <c r="H63" s="19"/>
      <c r="I63" s="20"/>
      <c r="J63" s="20"/>
      <c r="K63" s="20"/>
      <c r="L63" s="20"/>
      <c r="M63" s="20"/>
      <c r="N63" s="20"/>
      <c r="O63" s="20"/>
      <c r="P63" s="20"/>
      <c r="Q63" s="47" t="s">
        <v>113</v>
      </c>
      <c r="R63" s="32" t="s">
        <v>38</v>
      </c>
      <c r="S63" s="58" t="s">
        <v>137</v>
      </c>
      <c r="T63" s="18" t="s">
        <v>74</v>
      </c>
      <c r="U63" s="18">
        <v>420</v>
      </c>
    </row>
    <row r="64" spans="1:24" s="4" customFormat="1" ht="18" customHeight="1" x14ac:dyDescent="0.2">
      <c r="A64" s="106"/>
      <c r="B64" s="117"/>
      <c r="C64" s="114"/>
      <c r="D64" s="73"/>
      <c r="E64" s="17" t="s">
        <v>41</v>
      </c>
      <c r="F64" s="26" t="s">
        <v>115</v>
      </c>
      <c r="G64" s="18"/>
      <c r="H64" s="19"/>
      <c r="I64" s="20"/>
      <c r="J64" s="20"/>
      <c r="K64" s="20"/>
      <c r="L64" s="20"/>
      <c r="M64" s="20"/>
      <c r="N64" s="20"/>
      <c r="O64" s="20"/>
      <c r="P64" s="20"/>
      <c r="Q64" s="47" t="s">
        <v>113</v>
      </c>
      <c r="R64" s="32" t="s">
        <v>38</v>
      </c>
      <c r="S64" s="26" t="s">
        <v>118</v>
      </c>
      <c r="T64" s="18" t="s">
        <v>74</v>
      </c>
      <c r="U64" s="18">
        <v>40</v>
      </c>
    </row>
    <row r="65" spans="1:21" s="4" customFormat="1" ht="29.25" customHeight="1" x14ac:dyDescent="0.2">
      <c r="A65" s="106"/>
      <c r="B65" s="117"/>
      <c r="C65" s="114"/>
      <c r="D65" s="73"/>
      <c r="E65" s="17" t="s">
        <v>55</v>
      </c>
      <c r="F65" s="26" t="s">
        <v>116</v>
      </c>
      <c r="G65" s="18"/>
      <c r="H65" s="19"/>
      <c r="I65" s="20"/>
      <c r="J65" s="20"/>
      <c r="K65" s="20"/>
      <c r="L65" s="20"/>
      <c r="M65" s="20"/>
      <c r="N65" s="20"/>
      <c r="O65" s="20"/>
      <c r="P65" s="20"/>
      <c r="Q65" s="47" t="s">
        <v>113</v>
      </c>
      <c r="R65" s="32" t="s">
        <v>38</v>
      </c>
      <c r="S65" s="58" t="s">
        <v>114</v>
      </c>
      <c r="T65" s="18" t="s">
        <v>74</v>
      </c>
      <c r="U65" s="18">
        <v>480</v>
      </c>
    </row>
    <row r="66" spans="1:21" s="4" customFormat="1" ht="43.5" customHeight="1" x14ac:dyDescent="0.2">
      <c r="A66" s="106"/>
      <c r="B66" s="117"/>
      <c r="C66" s="114"/>
      <c r="D66" s="73"/>
      <c r="E66" s="17" t="s">
        <v>76</v>
      </c>
      <c r="F66" s="57" t="s">
        <v>117</v>
      </c>
      <c r="G66" s="18"/>
      <c r="H66" s="19"/>
      <c r="I66" s="22"/>
      <c r="J66" s="22"/>
      <c r="K66" s="22"/>
      <c r="L66" s="22"/>
      <c r="M66" s="22"/>
      <c r="N66" s="22"/>
      <c r="O66" s="22"/>
      <c r="P66" s="22"/>
      <c r="Q66" s="47" t="s">
        <v>113</v>
      </c>
      <c r="R66" s="32" t="s">
        <v>38</v>
      </c>
      <c r="S66" s="26" t="s">
        <v>118</v>
      </c>
      <c r="T66" s="18" t="s">
        <v>74</v>
      </c>
      <c r="U66" s="18">
        <v>28</v>
      </c>
    </row>
    <row r="67" spans="1:21" s="4" customFormat="1" ht="28.5" customHeight="1" x14ac:dyDescent="0.2">
      <c r="A67" s="107"/>
      <c r="B67" s="118"/>
      <c r="C67" s="115"/>
      <c r="D67" s="74"/>
      <c r="E67" s="17" t="s">
        <v>79</v>
      </c>
      <c r="F67" s="57" t="s">
        <v>138</v>
      </c>
      <c r="G67" s="18"/>
      <c r="H67" s="19"/>
      <c r="I67" s="22"/>
      <c r="J67" s="22"/>
      <c r="K67" s="22"/>
      <c r="L67" s="22"/>
      <c r="M67" s="22"/>
      <c r="N67" s="22"/>
      <c r="O67" s="22"/>
      <c r="P67" s="22"/>
      <c r="Q67" s="47" t="s">
        <v>113</v>
      </c>
      <c r="R67" s="32" t="s">
        <v>38</v>
      </c>
      <c r="S67" s="26" t="s">
        <v>134</v>
      </c>
      <c r="T67" s="18" t="s">
        <v>74</v>
      </c>
      <c r="U67" s="18">
        <v>102</v>
      </c>
    </row>
    <row r="68" spans="1:21" x14ac:dyDescent="0.2">
      <c r="A68" s="9" t="s">
        <v>99</v>
      </c>
      <c r="B68" s="12" t="s">
        <v>133</v>
      </c>
      <c r="C68" s="13" t="s">
        <v>88</v>
      </c>
      <c r="D68" s="67" t="s">
        <v>35</v>
      </c>
      <c r="E68" s="68"/>
      <c r="F68" s="68"/>
      <c r="G68" s="69"/>
      <c r="H68" s="28">
        <f>H63+H64+H65+H66</f>
        <v>0</v>
      </c>
      <c r="I68" s="28">
        <f t="shared" ref="I68:P68" si="14">I63+I64+I65+I66</f>
        <v>0</v>
      </c>
      <c r="J68" s="28">
        <f t="shared" si="14"/>
        <v>0</v>
      </c>
      <c r="K68" s="28">
        <f t="shared" si="14"/>
        <v>0</v>
      </c>
      <c r="L68" s="28">
        <f t="shared" si="14"/>
        <v>0</v>
      </c>
      <c r="M68" s="28">
        <f t="shared" si="14"/>
        <v>0</v>
      </c>
      <c r="N68" s="28">
        <f t="shared" si="14"/>
        <v>0</v>
      </c>
      <c r="O68" s="28">
        <f t="shared" si="14"/>
        <v>0</v>
      </c>
      <c r="P68" s="28">
        <f t="shared" si="14"/>
        <v>0</v>
      </c>
      <c r="Q68" s="70"/>
      <c r="R68" s="71"/>
      <c r="S68" s="71"/>
      <c r="T68" s="71"/>
      <c r="U68" s="72"/>
    </row>
    <row r="69" spans="1:21" ht="13.5" customHeight="1" x14ac:dyDescent="0.2">
      <c r="A69" s="9" t="s">
        <v>99</v>
      </c>
      <c r="B69" s="12" t="s">
        <v>133</v>
      </c>
      <c r="C69" s="78" t="s">
        <v>36</v>
      </c>
      <c r="D69" s="79"/>
      <c r="E69" s="79"/>
      <c r="F69" s="79"/>
      <c r="G69" s="80"/>
      <c r="H69" s="29">
        <f>H68</f>
        <v>0</v>
      </c>
      <c r="I69" s="29">
        <f t="shared" ref="I69:P69" si="15">I68</f>
        <v>0</v>
      </c>
      <c r="J69" s="29">
        <f t="shared" si="15"/>
        <v>0</v>
      </c>
      <c r="K69" s="29">
        <f t="shared" si="15"/>
        <v>0</v>
      </c>
      <c r="L69" s="29">
        <f t="shared" si="15"/>
        <v>0</v>
      </c>
      <c r="M69" s="29">
        <f t="shared" si="15"/>
        <v>0</v>
      </c>
      <c r="N69" s="29">
        <f t="shared" si="15"/>
        <v>0</v>
      </c>
      <c r="O69" s="29">
        <f t="shared" si="15"/>
        <v>0</v>
      </c>
      <c r="P69" s="29">
        <f t="shared" si="15"/>
        <v>0</v>
      </c>
      <c r="Q69" s="56"/>
      <c r="R69" s="83"/>
      <c r="S69" s="83"/>
      <c r="T69" s="83"/>
      <c r="U69" s="84"/>
    </row>
    <row r="70" spans="1:21" s="7" customFormat="1" ht="15" customHeight="1" x14ac:dyDescent="0.2">
      <c r="A70" s="9"/>
      <c r="B70" s="61" t="s">
        <v>37</v>
      </c>
      <c r="C70" s="61"/>
      <c r="D70" s="61"/>
      <c r="E70" s="61"/>
      <c r="F70" s="61"/>
      <c r="G70" s="61"/>
      <c r="H70" s="31">
        <f>H59+H69</f>
        <v>218.041</v>
      </c>
      <c r="I70" s="31">
        <f t="shared" ref="I70:P70" si="16">I59</f>
        <v>178.578</v>
      </c>
      <c r="J70" s="31">
        <f t="shared" si="16"/>
        <v>14.51</v>
      </c>
      <c r="K70" s="31">
        <f t="shared" si="16"/>
        <v>13.356999999999999</v>
      </c>
      <c r="L70" s="31">
        <f t="shared" si="16"/>
        <v>0</v>
      </c>
      <c r="M70" s="31">
        <f t="shared" si="16"/>
        <v>0</v>
      </c>
      <c r="N70" s="31">
        <f t="shared" si="16"/>
        <v>11.596</v>
      </c>
      <c r="O70" s="31">
        <f t="shared" si="16"/>
        <v>0</v>
      </c>
      <c r="P70" s="31">
        <f t="shared" si="16"/>
        <v>0</v>
      </c>
      <c r="Q70" s="62"/>
      <c r="R70" s="63"/>
      <c r="S70" s="63"/>
      <c r="T70" s="63"/>
      <c r="U70" s="64"/>
    </row>
    <row r="71" spans="1:21" s="53" customFormat="1" ht="15" customHeight="1" x14ac:dyDescent="0.2">
      <c r="A71" s="49"/>
      <c r="B71" s="50"/>
      <c r="C71" s="50"/>
      <c r="D71" s="50"/>
      <c r="E71" s="50"/>
      <c r="F71" s="50"/>
      <c r="G71" s="50"/>
      <c r="H71" s="51"/>
      <c r="I71" s="51"/>
      <c r="J71" s="51"/>
      <c r="K71" s="51"/>
      <c r="L71" s="51"/>
      <c r="M71" s="51"/>
      <c r="N71" s="51"/>
      <c r="O71" s="51"/>
      <c r="P71" s="51"/>
      <c r="Q71" s="52"/>
      <c r="R71" s="52"/>
      <c r="S71" s="52"/>
      <c r="T71" s="52"/>
      <c r="U71" s="52"/>
    </row>
    <row r="72" spans="1:21" s="53" customFormat="1" ht="15" customHeight="1" x14ac:dyDescent="0.2">
      <c r="A72" s="49"/>
      <c r="B72" s="50"/>
      <c r="C72" s="50"/>
      <c r="D72" s="50"/>
      <c r="E72" s="50"/>
      <c r="F72" s="50"/>
      <c r="G72" s="50"/>
      <c r="H72" s="51"/>
      <c r="I72" s="51"/>
      <c r="J72" s="51"/>
      <c r="K72" s="51"/>
      <c r="L72" s="51"/>
      <c r="M72" s="51"/>
      <c r="N72" s="51"/>
      <c r="O72" s="51"/>
      <c r="P72" s="51"/>
      <c r="Q72" s="52"/>
      <c r="R72" s="52"/>
      <c r="S72" s="52"/>
      <c r="T72" s="52"/>
      <c r="U72" s="52"/>
    </row>
    <row r="73" spans="1:21" s="54" customFormat="1" ht="15.75" customHeight="1" x14ac:dyDescent="0.2">
      <c r="B73" s="66" t="s">
        <v>108</v>
      </c>
      <c r="C73" s="66"/>
      <c r="D73" s="66"/>
      <c r="E73" s="66"/>
      <c r="F73" s="66"/>
      <c r="G73" s="66"/>
      <c r="H73" s="66"/>
      <c r="I73" s="66"/>
      <c r="J73" s="66"/>
      <c r="K73" s="66"/>
      <c r="L73" s="66"/>
      <c r="M73" s="66"/>
      <c r="N73" s="66"/>
      <c r="O73" s="66"/>
      <c r="P73" s="66"/>
      <c r="Q73" s="66"/>
      <c r="R73" s="66"/>
      <c r="S73" s="66"/>
      <c r="T73" s="66"/>
      <c r="U73" s="66"/>
    </row>
    <row r="74" spans="1:21" s="34" customFormat="1" ht="155.25" customHeight="1" x14ac:dyDescent="0.2">
      <c r="B74" s="65" t="s">
        <v>39</v>
      </c>
      <c r="C74" s="65"/>
      <c r="D74" s="65"/>
      <c r="E74" s="65"/>
      <c r="F74" s="65"/>
      <c r="G74" s="65"/>
      <c r="H74" s="65"/>
      <c r="I74" s="65"/>
      <c r="J74" s="65"/>
      <c r="K74" s="65"/>
      <c r="L74" s="65"/>
      <c r="M74" s="65"/>
      <c r="N74" s="65"/>
      <c r="O74" s="65"/>
      <c r="P74" s="65"/>
      <c r="Q74" s="65"/>
      <c r="R74" s="65"/>
      <c r="S74" s="65"/>
      <c r="T74" s="65"/>
      <c r="U74" s="65"/>
    </row>
    <row r="75" spans="1:21" s="34" customFormat="1" ht="25.5" customHeight="1" x14ac:dyDescent="0.2">
      <c r="B75" s="60" t="s">
        <v>40</v>
      </c>
      <c r="C75" s="60"/>
      <c r="D75" s="60"/>
      <c r="E75" s="60"/>
      <c r="F75" s="60"/>
      <c r="G75" s="60"/>
      <c r="H75" s="60"/>
      <c r="I75" s="60"/>
      <c r="J75" s="60"/>
      <c r="K75" s="60"/>
      <c r="L75" s="60"/>
      <c r="M75" s="60"/>
      <c r="N75" s="60"/>
      <c r="O75" s="60"/>
      <c r="P75" s="60"/>
      <c r="Q75" s="60"/>
      <c r="R75" s="60"/>
      <c r="S75" s="60"/>
      <c r="T75" s="60"/>
      <c r="U75" s="60"/>
    </row>
  </sheetData>
  <mergeCells count="111">
    <mergeCell ref="A62:A67"/>
    <mergeCell ref="Q57:U57"/>
    <mergeCell ref="S1:U1"/>
    <mergeCell ref="Q54:U54"/>
    <mergeCell ref="D14:G14"/>
    <mergeCell ref="Q14:U14"/>
    <mergeCell ref="R5:R7"/>
    <mergeCell ref="B3:U3"/>
    <mergeCell ref="D15:D16"/>
    <mergeCell ref="E55:F55"/>
    <mergeCell ref="D57:G57"/>
    <mergeCell ref="D17:G17"/>
    <mergeCell ref="E5:E7"/>
    <mergeCell ref="F5:F7"/>
    <mergeCell ref="E15:F15"/>
    <mergeCell ref="I5:P6"/>
    <mergeCell ref="Q5:Q7"/>
    <mergeCell ref="A11:A14"/>
    <mergeCell ref="B11:B14"/>
    <mergeCell ref="A5:A7"/>
    <mergeCell ref="B5:B7"/>
    <mergeCell ref="C5:C7"/>
    <mergeCell ref="D5:D7"/>
    <mergeCell ref="C11:C14"/>
    <mergeCell ref="D11:D13"/>
    <mergeCell ref="A46:A54"/>
    <mergeCell ref="B46:B54"/>
    <mergeCell ref="C46:C54"/>
    <mergeCell ref="D46:D49"/>
    <mergeCell ref="D54:G54"/>
    <mergeCell ref="E46:F46"/>
    <mergeCell ref="Q17:U17"/>
    <mergeCell ref="D10:U10"/>
    <mergeCell ref="E11:F11"/>
    <mergeCell ref="S5:U6"/>
    <mergeCell ref="B8:U8"/>
    <mergeCell ref="C9:U9"/>
    <mergeCell ref="B15:B17"/>
    <mergeCell ref="C15:C17"/>
    <mergeCell ref="G5:G7"/>
    <mergeCell ref="H5:H7"/>
    <mergeCell ref="A15:A17"/>
    <mergeCell ref="A21:A23"/>
    <mergeCell ref="B21:B23"/>
    <mergeCell ref="C21:C23"/>
    <mergeCell ref="D21:D22"/>
    <mergeCell ref="E21:F21"/>
    <mergeCell ref="D23:G23"/>
    <mergeCell ref="B18:B20"/>
    <mergeCell ref="C18:C20"/>
    <mergeCell ref="D18:D19"/>
    <mergeCell ref="E18:F18"/>
    <mergeCell ref="D20:G20"/>
    <mergeCell ref="Q23:U23"/>
    <mergeCell ref="A18:A20"/>
    <mergeCell ref="E24:F24"/>
    <mergeCell ref="A28:A31"/>
    <mergeCell ref="Q27:U27"/>
    <mergeCell ref="Q31:U31"/>
    <mergeCell ref="C28:C31"/>
    <mergeCell ref="A24:A27"/>
    <mergeCell ref="B24:B27"/>
    <mergeCell ref="C24:C27"/>
    <mergeCell ref="Q20:U20"/>
    <mergeCell ref="D24:D25"/>
    <mergeCell ref="D27:G27"/>
    <mergeCell ref="A39:A45"/>
    <mergeCell ref="B39:B45"/>
    <mergeCell ref="A32:A34"/>
    <mergeCell ref="B32:B34"/>
    <mergeCell ref="A35:A38"/>
    <mergeCell ref="B35:B38"/>
    <mergeCell ref="C35:C38"/>
    <mergeCell ref="C39:C45"/>
    <mergeCell ref="B28:B31"/>
    <mergeCell ref="Q45:U45"/>
    <mergeCell ref="E28:F28"/>
    <mergeCell ref="D31:G31"/>
    <mergeCell ref="D28:D29"/>
    <mergeCell ref="C55:C57"/>
    <mergeCell ref="D55:D56"/>
    <mergeCell ref="Q34:U34"/>
    <mergeCell ref="D35:D37"/>
    <mergeCell ref="Q38:U38"/>
    <mergeCell ref="C32:C34"/>
    <mergeCell ref="D32:D33"/>
    <mergeCell ref="D34:G34"/>
    <mergeCell ref="E35:F35"/>
    <mergeCell ref="D38:G38"/>
    <mergeCell ref="E32:F32"/>
    <mergeCell ref="B75:U75"/>
    <mergeCell ref="B70:G70"/>
    <mergeCell ref="Q70:U70"/>
    <mergeCell ref="B74:U74"/>
    <mergeCell ref="B73:U73"/>
    <mergeCell ref="D68:G68"/>
    <mergeCell ref="Q68:U68"/>
    <mergeCell ref="D39:D44"/>
    <mergeCell ref="D45:G45"/>
    <mergeCell ref="C69:G69"/>
    <mergeCell ref="D58:G58"/>
    <mergeCell ref="C60:U60"/>
    <mergeCell ref="R69:U69"/>
    <mergeCell ref="D61:U61"/>
    <mergeCell ref="E62:F62"/>
    <mergeCell ref="Q58:U58"/>
    <mergeCell ref="C59:G59"/>
    <mergeCell ref="R59:U59"/>
    <mergeCell ref="D62:D67"/>
    <mergeCell ref="C62:C67"/>
    <mergeCell ref="B62:B67"/>
  </mergeCells>
  <phoneticPr fontId="0" type="noConversion"/>
  <pageMargins left="0.35433070866141736" right="0" top="0.74803149606299213" bottom="0.74803149606299213" header="0" footer="0"/>
  <pageSetup paperSize="9" scale="70"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Ingrida</dc:creator>
  <cp:lastModifiedBy>Jurgita Urbonaitė</cp:lastModifiedBy>
  <cp:lastPrinted>2016-03-08T08:17:38Z</cp:lastPrinted>
  <dcterms:created xsi:type="dcterms:W3CDTF">1996-10-14T23:33:28Z</dcterms:created>
  <dcterms:modified xsi:type="dcterms:W3CDTF">2017-04-14T12:27:17Z</dcterms:modified>
</cp:coreProperties>
</file>